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197_B302\Fluorine\"/>
    </mc:Choice>
  </mc:AlternateContent>
  <bookViews>
    <workbookView xWindow="0" yWindow="0" windowWidth="15348" windowHeight="4608" activeTab="2" xr2:uid="{00000000-000D-0000-FFFF-FFFF00000000}"/>
  </bookViews>
  <sheets>
    <sheet name="Limits Report 1" sheetId="2" r:id="rId1"/>
    <sheet name="Limits Report 2" sheetId="3" r:id="rId2"/>
    <sheet name="Fluorine_B302" sheetId="1" r:id="rId3"/>
  </sheets>
  <definedNames>
    <definedName name="A750CR" localSheetId="2">Fluorine_B302!$B$3:$B$456</definedName>
    <definedName name="A945CR." localSheetId="2">Fluorine_B302!$B$3:$B$516</definedName>
    <definedName name="A968CR." localSheetId="2">Fluorine_B302!$B$3:$B$516</definedName>
    <definedName name="A994CR." localSheetId="2">Fluorine_B302!$B$3:$B$516</definedName>
    <definedName name="B008CR." localSheetId="2">Fluorine_B302!$B$3:$B$516</definedName>
    <definedName name="B012CR._1" localSheetId="2">Fluorine_B302!$B$3:$B$516</definedName>
    <definedName name="B052CR." localSheetId="2">Fluorine_B302!$B$3:$B$516</definedName>
    <definedName name="B055CR." localSheetId="2">Fluorine_B302!$B$3:$B$516</definedName>
    <definedName name="B064CR." localSheetId="2">Fluorine_B302!$B$3:$B$516</definedName>
    <definedName name="B067CR." localSheetId="2">Fluorine_B302!$B$3:$B$516</definedName>
    <definedName name="B075CR." localSheetId="2">Fluorine_B302!$B$3:$B$516</definedName>
    <definedName name="B097CR." localSheetId="2">Fluorine_B302!$B$3:$B$1116</definedName>
    <definedName name="B124CR." localSheetId="2">Fluorine_B302!$B$3:$B$516</definedName>
    <definedName name="B143CR." localSheetId="2">Fluorine_B302!$B$3:$B$516</definedName>
    <definedName name="solver_adj" localSheetId="2" hidden="1">Fluorine_B302!$F$7:$F$9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100</definedName>
    <definedName name="solver_lin" localSheetId="2" hidden="1">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2</definedName>
    <definedName name="solver_nod" localSheetId="2" hidden="1">2147483647</definedName>
    <definedName name="solver_num" localSheetId="2" hidden="1">0</definedName>
    <definedName name="solver_nwt" localSheetId="2" hidden="1">1</definedName>
    <definedName name="solver_opt" localSheetId="2" hidden="1">Fluorine_B302!$M$12</definedName>
    <definedName name="solver_pre" localSheetId="2" hidden="1">0.000001</definedName>
    <definedName name="solver_rbv" localSheetId="2" hidden="1">1</definedName>
    <definedName name="solver_rlx" localSheetId="2" hidden="1">1</definedName>
    <definedName name="solver_rsd" localSheetId="2" hidden="1">0</definedName>
    <definedName name="solver_scl" localSheetId="2" hidden="1">2</definedName>
    <definedName name="solver_sho" localSheetId="2" hidden="1">2</definedName>
    <definedName name="solver_sho" localSheetId="0" hidden="1">2</definedName>
    <definedName name="solver_sho" localSheetId="1" hidden="1">2</definedName>
    <definedName name="solver_ssz" localSheetId="2" hidden="1">100</definedName>
    <definedName name="solver_tim" localSheetId="2" hidden="1">100</definedName>
    <definedName name="solver_tol" localSheetId="2" hidden="1">0.05</definedName>
    <definedName name="solver_typ" localSheetId="2" hidden="1">2</definedName>
    <definedName name="solver_val" localSheetId="2" hidden="1">0</definedName>
    <definedName name="solver_ver" localSheetId="2" hidden="1">3</definedName>
  </definedNames>
  <calcPr calcId="171027"/>
</workbook>
</file>

<file path=xl/calcChain.xml><?xml version="1.0" encoding="utf-8"?>
<calcChain xmlns="http://schemas.openxmlformats.org/spreadsheetml/2006/main">
  <c r="H8" i="1" l="1"/>
  <c r="G8" i="1"/>
  <c r="F8" i="1"/>
  <c r="U14" i="1" a="1"/>
  <c r="V14" i="1" s="1"/>
  <c r="P14" i="1" a="1"/>
  <c r="P14" i="1" s="1"/>
  <c r="U15" i="1" l="1"/>
  <c r="U16" i="1"/>
  <c r="U14" i="1"/>
  <c r="V15" i="1"/>
  <c r="V16" i="1"/>
  <c r="P15" i="1"/>
  <c r="Q15" i="1"/>
  <c r="Q16" i="1"/>
  <c r="Q14" i="1"/>
  <c r="P16" i="1"/>
  <c r="H4" i="1"/>
  <c r="G3" i="1"/>
  <c r="G4" i="1" l="1"/>
  <c r="H6" i="1"/>
  <c r="G6" i="1"/>
  <c r="M7" i="1" l="1"/>
  <c r="H3" i="1" l="1"/>
  <c r="D15" i="1" l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C238" i="1" l="1"/>
  <c r="C235" i="1"/>
  <c r="C236" i="1"/>
  <c r="C240" i="1"/>
  <c r="C244" i="1"/>
  <c r="C248" i="1"/>
  <c r="C252" i="1"/>
  <c r="C256" i="1"/>
  <c r="C260" i="1"/>
  <c r="C264" i="1"/>
  <c r="C268" i="1"/>
  <c r="C272" i="1"/>
  <c r="C276" i="1"/>
  <c r="C280" i="1"/>
  <c r="C284" i="1"/>
  <c r="C288" i="1"/>
  <c r="C292" i="1"/>
  <c r="C296" i="1"/>
  <c r="C300" i="1"/>
  <c r="C304" i="1"/>
  <c r="C308" i="1"/>
  <c r="C312" i="1"/>
  <c r="C316" i="1"/>
  <c r="C320" i="1"/>
  <c r="C324" i="1"/>
  <c r="C328" i="1"/>
  <c r="C332" i="1"/>
  <c r="C336" i="1"/>
  <c r="C340" i="1"/>
  <c r="C344" i="1"/>
  <c r="C348" i="1"/>
  <c r="C352" i="1"/>
  <c r="C356" i="1"/>
  <c r="C360" i="1"/>
  <c r="C364" i="1"/>
  <c r="C368" i="1"/>
  <c r="C372" i="1"/>
  <c r="C376" i="1"/>
  <c r="C380" i="1"/>
  <c r="C384" i="1"/>
  <c r="C388" i="1"/>
  <c r="C392" i="1"/>
  <c r="C396" i="1"/>
  <c r="C400" i="1"/>
  <c r="C404" i="1"/>
  <c r="C408" i="1"/>
  <c r="C412" i="1"/>
  <c r="C416" i="1"/>
  <c r="C420" i="1"/>
  <c r="C424" i="1"/>
  <c r="C428" i="1"/>
  <c r="C432" i="1"/>
  <c r="C436" i="1"/>
  <c r="C440" i="1"/>
  <c r="C444" i="1"/>
  <c r="C448" i="1"/>
  <c r="C452" i="1"/>
  <c r="C456" i="1"/>
  <c r="C460" i="1"/>
  <c r="C464" i="1"/>
  <c r="C468" i="1"/>
  <c r="C472" i="1"/>
  <c r="C476" i="1"/>
  <c r="C480" i="1"/>
  <c r="C484" i="1"/>
  <c r="C488" i="1"/>
  <c r="C492" i="1"/>
  <c r="C496" i="1"/>
  <c r="C500" i="1"/>
  <c r="C504" i="1"/>
  <c r="C508" i="1"/>
  <c r="C512" i="1"/>
  <c r="C237" i="1"/>
  <c r="C241" i="1"/>
  <c r="C245" i="1"/>
  <c r="C249" i="1"/>
  <c r="C253" i="1"/>
  <c r="C257" i="1"/>
  <c r="C261" i="1"/>
  <c r="C265" i="1"/>
  <c r="C269" i="1"/>
  <c r="C273" i="1"/>
  <c r="C277" i="1"/>
  <c r="C281" i="1"/>
  <c r="C285" i="1"/>
  <c r="C289" i="1"/>
  <c r="C293" i="1"/>
  <c r="C246" i="1"/>
  <c r="C254" i="1"/>
  <c r="C262" i="1"/>
  <c r="C270" i="1"/>
  <c r="C278" i="1"/>
  <c r="C286" i="1"/>
  <c r="C294" i="1"/>
  <c r="C299" i="1"/>
  <c r="C305" i="1"/>
  <c r="C310" i="1"/>
  <c r="C315" i="1"/>
  <c r="C321" i="1"/>
  <c r="C326" i="1"/>
  <c r="C331" i="1"/>
  <c r="C337" i="1"/>
  <c r="C342" i="1"/>
  <c r="C347" i="1"/>
  <c r="C353" i="1"/>
  <c r="C358" i="1"/>
  <c r="C363" i="1"/>
  <c r="C369" i="1"/>
  <c r="C374" i="1"/>
  <c r="C379" i="1"/>
  <c r="C385" i="1"/>
  <c r="C390" i="1"/>
  <c r="C395" i="1"/>
  <c r="C401" i="1"/>
  <c r="C406" i="1"/>
  <c r="C411" i="1"/>
  <c r="C417" i="1"/>
  <c r="C422" i="1"/>
  <c r="C427" i="1"/>
  <c r="C433" i="1"/>
  <c r="C438" i="1"/>
  <c r="C443" i="1"/>
  <c r="C449" i="1"/>
  <c r="C454" i="1"/>
  <c r="C459" i="1"/>
  <c r="C465" i="1"/>
  <c r="C470" i="1"/>
  <c r="C475" i="1"/>
  <c r="C481" i="1"/>
  <c r="C486" i="1"/>
  <c r="C491" i="1"/>
  <c r="C497" i="1"/>
  <c r="C502" i="1"/>
  <c r="C507" i="1"/>
  <c r="C513" i="1"/>
  <c r="C239" i="1"/>
  <c r="C247" i="1"/>
  <c r="C255" i="1"/>
  <c r="C263" i="1"/>
  <c r="C271" i="1"/>
  <c r="C279" i="1"/>
  <c r="C287" i="1"/>
  <c r="C295" i="1"/>
  <c r="C301" i="1"/>
  <c r="C306" i="1"/>
  <c r="C311" i="1"/>
  <c r="C317" i="1"/>
  <c r="C322" i="1"/>
  <c r="C327" i="1"/>
  <c r="C333" i="1"/>
  <c r="C338" i="1"/>
  <c r="C343" i="1"/>
  <c r="C349" i="1"/>
  <c r="C354" i="1"/>
  <c r="C359" i="1"/>
  <c r="C365" i="1"/>
  <c r="C370" i="1"/>
  <c r="C375" i="1"/>
  <c r="C381" i="1"/>
  <c r="C386" i="1"/>
  <c r="C391" i="1"/>
  <c r="C397" i="1"/>
  <c r="C402" i="1"/>
  <c r="C407" i="1"/>
  <c r="C413" i="1"/>
  <c r="C418" i="1"/>
  <c r="C423" i="1"/>
  <c r="C429" i="1"/>
  <c r="C434" i="1"/>
  <c r="C439" i="1"/>
  <c r="C445" i="1"/>
  <c r="C450" i="1"/>
  <c r="C455" i="1"/>
  <c r="C461" i="1"/>
  <c r="C466" i="1"/>
  <c r="C471" i="1"/>
  <c r="C477" i="1"/>
  <c r="C482" i="1"/>
  <c r="C487" i="1"/>
  <c r="C493" i="1"/>
  <c r="C498" i="1"/>
  <c r="C503" i="1"/>
  <c r="C509" i="1"/>
  <c r="C514" i="1"/>
  <c r="C251" i="1"/>
  <c r="C267" i="1"/>
  <c r="C283" i="1"/>
  <c r="C298" i="1"/>
  <c r="C309" i="1"/>
  <c r="C319" i="1"/>
  <c r="C330" i="1"/>
  <c r="C341" i="1"/>
  <c r="C351" i="1"/>
  <c r="C362" i="1"/>
  <c r="C373" i="1"/>
  <c r="C383" i="1"/>
  <c r="C394" i="1"/>
  <c r="C405" i="1"/>
  <c r="C415" i="1"/>
  <c r="C426" i="1"/>
  <c r="C437" i="1"/>
  <c r="C447" i="1"/>
  <c r="C458" i="1"/>
  <c r="C469" i="1"/>
  <c r="C479" i="1"/>
  <c r="C490" i="1"/>
  <c r="C501" i="1"/>
  <c r="C511" i="1"/>
  <c r="C242" i="1"/>
  <c r="C250" i="1"/>
  <c r="C258" i="1"/>
  <c r="C266" i="1"/>
  <c r="C274" i="1"/>
  <c r="C282" i="1"/>
  <c r="C290" i="1"/>
  <c r="C297" i="1"/>
  <c r="C302" i="1"/>
  <c r="C307" i="1"/>
  <c r="C313" i="1"/>
  <c r="C318" i="1"/>
  <c r="C323" i="1"/>
  <c r="C329" i="1"/>
  <c r="C334" i="1"/>
  <c r="C339" i="1"/>
  <c r="C345" i="1"/>
  <c r="C350" i="1"/>
  <c r="C355" i="1"/>
  <c r="C361" i="1"/>
  <c r="C366" i="1"/>
  <c r="C371" i="1"/>
  <c r="C377" i="1"/>
  <c r="C382" i="1"/>
  <c r="C387" i="1"/>
  <c r="C393" i="1"/>
  <c r="C398" i="1"/>
  <c r="C403" i="1"/>
  <c r="C409" i="1"/>
  <c r="C414" i="1"/>
  <c r="C419" i="1"/>
  <c r="C425" i="1"/>
  <c r="C430" i="1"/>
  <c r="C435" i="1"/>
  <c r="C441" i="1"/>
  <c r="C446" i="1"/>
  <c r="C451" i="1"/>
  <c r="C457" i="1"/>
  <c r="C462" i="1"/>
  <c r="C467" i="1"/>
  <c r="C473" i="1"/>
  <c r="C478" i="1"/>
  <c r="C483" i="1"/>
  <c r="C489" i="1"/>
  <c r="C494" i="1"/>
  <c r="C499" i="1"/>
  <c r="C505" i="1"/>
  <c r="C510" i="1"/>
  <c r="C234" i="1"/>
  <c r="C243" i="1"/>
  <c r="C259" i="1"/>
  <c r="C275" i="1"/>
  <c r="C291" i="1"/>
  <c r="C303" i="1"/>
  <c r="C314" i="1"/>
  <c r="C325" i="1"/>
  <c r="C335" i="1"/>
  <c r="C346" i="1"/>
  <c r="C357" i="1"/>
  <c r="C367" i="1"/>
  <c r="C378" i="1"/>
  <c r="C389" i="1"/>
  <c r="C399" i="1"/>
  <c r="C410" i="1"/>
  <c r="C421" i="1"/>
  <c r="C431" i="1"/>
  <c r="C442" i="1"/>
  <c r="C453" i="1"/>
  <c r="C463" i="1"/>
  <c r="C474" i="1"/>
  <c r="C485" i="1"/>
  <c r="C495" i="1"/>
  <c r="C506" i="1"/>
  <c r="C14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K269" i="1" s="1"/>
  <c r="L269" i="1" s="1"/>
  <c r="M269" i="1" s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247" i="1" l="1"/>
  <c r="L247" i="1" s="1"/>
  <c r="M247" i="1" s="1"/>
  <c r="K91" i="1"/>
  <c r="L91" i="1" s="1"/>
  <c r="M91" i="1" s="1"/>
  <c r="K311" i="1"/>
  <c r="L311" i="1" s="1"/>
  <c r="M311" i="1" s="1"/>
  <c r="K410" i="1"/>
  <c r="L410" i="1" s="1"/>
  <c r="M410" i="1" s="1"/>
  <c r="K178" i="1"/>
  <c r="L178" i="1" s="1"/>
  <c r="M178" i="1" s="1"/>
  <c r="K139" i="1"/>
  <c r="L139" i="1" s="1"/>
  <c r="M139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<sst xmlns="http://schemas.openxmlformats.org/spreadsheetml/2006/main" count="93" uniqueCount="54">
  <si>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</si>
  <si>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</si>
  <si>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</si>
  <si>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</si>
  <si>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</si>
  <si>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</si>
  <si>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</si>
  <si>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</si>
  <si>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</si>
  <si>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</si>
  <si>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</si>
  <si>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</si>
  <si>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</si>
  <si>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</si>
  <si>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</si>
  <si>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</si>
  <si>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</si>
  <si>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</si>
  <si>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</si>
  <si>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</si>
  <si>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</si>
  <si>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</si>
  <si>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</si>
  <si>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</si>
  <si>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</si>
  <si>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</si>
  <si>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</si>
  <si>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</si>
  <si>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</si>
  <si>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</si>
  <si>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</si>
  <si>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</si>
  <si>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</si>
  <si>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</si>
  <si>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</si>
  <si>
    <t>Microsoft Excel 16.0 Limits Report</t>
  </si>
  <si>
    <t>Worksheet: [171212_Fitted Fluorine_B302_V1.xlsx]Fluorine_B302</t>
  </si>
  <si>
    <t>Report Created: 13/12/2017 05:05:52 PM</t>
  </si>
  <si>
    <t>Cell</t>
  </si>
  <si>
    <t>Objective</t>
  </si>
  <si>
    <t>Name</t>
  </si>
  <si>
    <t>Value</t>
  </si>
  <si>
    <t>Variable</t>
  </si>
  <si>
    <t>Lower</t>
  </si>
  <si>
    <t>Limit</t>
  </si>
  <si>
    <t>Result</t>
  </si>
  <si>
    <t>Upper</t>
  </si>
  <si>
    <t>$M$12</t>
  </si>
  <si>
    <t>Total area total</t>
  </si>
  <si>
    <t>$G$7</t>
  </si>
  <si>
    <t>$H$7</t>
  </si>
  <si>
    <t>Report Created: 13/12/2017 05:06:11 PM</t>
  </si>
  <si>
    <t>$G$8</t>
  </si>
  <si>
    <t>$H$8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</si>
</sst>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  <xf numFmtId="0" fontId="17" fillId="0" borderId="0" xfId="0" applyFont="1"/>
    <xf numFmtId="0" fontId="0" fillId="0" borderId="21" xfId="0" applyFill="1" applyBorder="1" applyAlignment="1"/>
    <xf numFmtId="0" fontId="20" fillId="0" borderId="19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center"/>
    </xf>
    <xf numFmtId="0" fontId="0" fillId="0" borderId="22" xfId="0" applyFill="1" applyBorder="1" applyAlignment="1"/>
    <xf numFmtId="0" fontId="0" fillId="0" borderId="21" xfId="0" applyNumberFormat="1" applyFill="1" applyBorder="1" applyAlignment="1"/>
    <xf numFmtId="0" fontId="0" fillId="0" borderId="22" xfId="0" applyNumberFormat="1" applyFill="1" applyBorder="1" applyAlignme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Fluorine_B302!$D$14:$D$1115</c:f>
              <c:numCache>
                <c:formatCode>General</c:formatCode>
                <c:ptCount val="1102"/>
                <c:pt idx="0">
                  <c:v>694.51013379564267</c:v>
                </c:pt>
                <c:pt idx="1">
                  <c:v>694.46013379564272</c:v>
                </c:pt>
                <c:pt idx="2">
                  <c:v>694.41013379564265</c:v>
                </c:pt>
                <c:pt idx="3">
                  <c:v>694.3601337956427</c:v>
                </c:pt>
                <c:pt idx="4">
                  <c:v>694.31013379564263</c:v>
                </c:pt>
                <c:pt idx="5">
                  <c:v>694.26013379564267</c:v>
                </c:pt>
                <c:pt idx="6">
                  <c:v>694.21013379564272</c:v>
                </c:pt>
                <c:pt idx="7">
                  <c:v>694.16013379564265</c:v>
                </c:pt>
                <c:pt idx="8">
                  <c:v>694.1101337956427</c:v>
                </c:pt>
                <c:pt idx="9">
                  <c:v>694.06013379564263</c:v>
                </c:pt>
                <c:pt idx="10">
                  <c:v>694.01013379564267</c:v>
                </c:pt>
                <c:pt idx="11">
                  <c:v>693.96013379564363</c:v>
                </c:pt>
                <c:pt idx="12">
                  <c:v>693.91013379564367</c:v>
                </c:pt>
                <c:pt idx="13">
                  <c:v>693.86013379564372</c:v>
                </c:pt>
                <c:pt idx="14">
                  <c:v>693.81013379564365</c:v>
                </c:pt>
                <c:pt idx="15">
                  <c:v>693.7601337956437</c:v>
                </c:pt>
                <c:pt idx="16">
                  <c:v>693.71013379564363</c:v>
                </c:pt>
                <c:pt idx="17">
                  <c:v>693.66013379564367</c:v>
                </c:pt>
                <c:pt idx="18">
                  <c:v>693.61013379564372</c:v>
                </c:pt>
                <c:pt idx="19">
                  <c:v>693.56013379564365</c:v>
                </c:pt>
                <c:pt idx="20">
                  <c:v>693.5101337956437</c:v>
                </c:pt>
                <c:pt idx="21">
                  <c:v>693.46013379564363</c:v>
                </c:pt>
                <c:pt idx="22">
                  <c:v>693.41013379564367</c:v>
                </c:pt>
                <c:pt idx="23">
                  <c:v>693.36013379564372</c:v>
                </c:pt>
                <c:pt idx="24">
                  <c:v>693.31013379564365</c:v>
                </c:pt>
                <c:pt idx="25">
                  <c:v>693.2601337956437</c:v>
                </c:pt>
                <c:pt idx="26">
                  <c:v>693.21013379564363</c:v>
                </c:pt>
                <c:pt idx="27">
                  <c:v>693.16013379564367</c:v>
                </c:pt>
                <c:pt idx="28">
                  <c:v>693.11013379564372</c:v>
                </c:pt>
                <c:pt idx="29">
                  <c:v>693.06013379564365</c:v>
                </c:pt>
                <c:pt idx="30">
                  <c:v>693.0101337956437</c:v>
                </c:pt>
                <c:pt idx="31">
                  <c:v>692.96013379564363</c:v>
                </c:pt>
                <c:pt idx="32">
                  <c:v>692.91013379564367</c:v>
                </c:pt>
                <c:pt idx="33">
                  <c:v>692.86013379564463</c:v>
                </c:pt>
                <c:pt idx="34">
                  <c:v>692.81013379564467</c:v>
                </c:pt>
                <c:pt idx="35">
                  <c:v>692.76013379564472</c:v>
                </c:pt>
                <c:pt idx="36">
                  <c:v>692.71013379564465</c:v>
                </c:pt>
                <c:pt idx="37">
                  <c:v>692.6601337956447</c:v>
                </c:pt>
                <c:pt idx="38">
                  <c:v>692.61013379564463</c:v>
                </c:pt>
                <c:pt idx="39">
                  <c:v>692.56013379564467</c:v>
                </c:pt>
                <c:pt idx="40">
                  <c:v>692.51013379564472</c:v>
                </c:pt>
                <c:pt idx="41">
                  <c:v>692.46013379564465</c:v>
                </c:pt>
                <c:pt idx="42">
                  <c:v>692.4101337956447</c:v>
                </c:pt>
                <c:pt idx="43">
                  <c:v>692.36013379564463</c:v>
                </c:pt>
                <c:pt idx="44">
                  <c:v>692.31013379564467</c:v>
                </c:pt>
                <c:pt idx="45">
                  <c:v>692.26013379564472</c:v>
                </c:pt>
                <c:pt idx="46">
                  <c:v>692.21013379564465</c:v>
                </c:pt>
                <c:pt idx="47">
                  <c:v>692.1601337956447</c:v>
                </c:pt>
                <c:pt idx="48">
                  <c:v>692.11013379564463</c:v>
                </c:pt>
                <c:pt idx="49">
                  <c:v>692.06013379564467</c:v>
                </c:pt>
                <c:pt idx="50">
                  <c:v>692.01013379564472</c:v>
                </c:pt>
                <c:pt idx="51">
                  <c:v>691.96013379564465</c:v>
                </c:pt>
                <c:pt idx="52">
                  <c:v>691.9101337956447</c:v>
                </c:pt>
                <c:pt idx="53">
                  <c:v>691.86013379564463</c:v>
                </c:pt>
                <c:pt idx="54">
                  <c:v>691.81013379564467</c:v>
                </c:pt>
                <c:pt idx="55">
                  <c:v>691.76013379564563</c:v>
                </c:pt>
                <c:pt idx="56">
                  <c:v>691.71013379564567</c:v>
                </c:pt>
                <c:pt idx="57">
                  <c:v>691.66013379564572</c:v>
                </c:pt>
                <c:pt idx="58">
                  <c:v>691.61013379564565</c:v>
                </c:pt>
                <c:pt idx="59">
                  <c:v>691.5601337956457</c:v>
                </c:pt>
                <c:pt idx="60">
                  <c:v>691.51013379564563</c:v>
                </c:pt>
                <c:pt idx="61">
                  <c:v>691.46013379564567</c:v>
                </c:pt>
                <c:pt idx="62">
                  <c:v>691.41013379564572</c:v>
                </c:pt>
                <c:pt idx="63">
                  <c:v>691.36013379564565</c:v>
                </c:pt>
                <c:pt idx="64">
                  <c:v>691.3101337956457</c:v>
                </c:pt>
                <c:pt idx="65">
                  <c:v>691.26013379564563</c:v>
                </c:pt>
                <c:pt idx="66">
                  <c:v>691.21013379564567</c:v>
                </c:pt>
                <c:pt idx="67">
                  <c:v>691.16013379564572</c:v>
                </c:pt>
                <c:pt idx="68">
                  <c:v>691.11013379564565</c:v>
                </c:pt>
                <c:pt idx="69">
                  <c:v>691.0601337956457</c:v>
                </c:pt>
                <c:pt idx="70">
                  <c:v>691.01013379564563</c:v>
                </c:pt>
                <c:pt idx="71">
                  <c:v>690.96013379564567</c:v>
                </c:pt>
                <c:pt idx="72">
                  <c:v>690.91013379564572</c:v>
                </c:pt>
                <c:pt idx="73">
                  <c:v>690.86013379564565</c:v>
                </c:pt>
                <c:pt idx="74">
                  <c:v>690.8101337956457</c:v>
                </c:pt>
                <c:pt idx="75">
                  <c:v>690.76013379564563</c:v>
                </c:pt>
                <c:pt idx="76">
                  <c:v>690.71013379564567</c:v>
                </c:pt>
                <c:pt idx="77">
                  <c:v>690.66013379564663</c:v>
                </c:pt>
                <c:pt idx="78">
                  <c:v>690.61013379564668</c:v>
                </c:pt>
                <c:pt idx="79">
                  <c:v>690.56013379564672</c:v>
                </c:pt>
                <c:pt idx="80">
                  <c:v>690.51013379564665</c:v>
                </c:pt>
                <c:pt idx="81">
                  <c:v>690.4601337956467</c:v>
                </c:pt>
                <c:pt idx="82">
                  <c:v>690.41013379564663</c:v>
                </c:pt>
                <c:pt idx="83">
                  <c:v>690.36013379564668</c:v>
                </c:pt>
                <c:pt idx="84">
                  <c:v>690.31013379564672</c:v>
                </c:pt>
                <c:pt idx="85">
                  <c:v>690.26013379564665</c:v>
                </c:pt>
                <c:pt idx="86">
                  <c:v>690.2101337956467</c:v>
                </c:pt>
                <c:pt idx="87">
                  <c:v>690.16013379564663</c:v>
                </c:pt>
                <c:pt idx="88">
                  <c:v>690.11013379564668</c:v>
                </c:pt>
                <c:pt idx="89">
                  <c:v>690.06013379564672</c:v>
                </c:pt>
                <c:pt idx="90">
                  <c:v>690.01013379564665</c:v>
                </c:pt>
                <c:pt idx="91">
                  <c:v>689.9601337956467</c:v>
                </c:pt>
                <c:pt idx="92">
                  <c:v>689.91013379564663</c:v>
                </c:pt>
                <c:pt idx="93">
                  <c:v>689.86013379564668</c:v>
                </c:pt>
                <c:pt idx="94">
                  <c:v>689.81013379564672</c:v>
                </c:pt>
                <c:pt idx="95">
                  <c:v>689.76013379564665</c:v>
                </c:pt>
                <c:pt idx="96">
                  <c:v>689.7101337956467</c:v>
                </c:pt>
                <c:pt idx="97">
                  <c:v>689.66013379564663</c:v>
                </c:pt>
                <c:pt idx="98">
                  <c:v>689.61013379564668</c:v>
                </c:pt>
                <c:pt idx="99">
                  <c:v>689.56013379564763</c:v>
                </c:pt>
                <c:pt idx="100">
                  <c:v>689.51013379564768</c:v>
                </c:pt>
                <c:pt idx="101">
                  <c:v>689.46013379564772</c:v>
                </c:pt>
                <c:pt idx="102">
                  <c:v>689.41013379564765</c:v>
                </c:pt>
                <c:pt idx="103">
                  <c:v>689.3601337956477</c:v>
                </c:pt>
                <c:pt idx="104">
                  <c:v>689.31013379564763</c:v>
                </c:pt>
                <c:pt idx="105">
                  <c:v>689.26013379564768</c:v>
                </c:pt>
                <c:pt idx="106">
                  <c:v>689.21013379564772</c:v>
                </c:pt>
                <c:pt idx="107">
                  <c:v>689.16013379564765</c:v>
                </c:pt>
                <c:pt idx="108">
                  <c:v>689.1101337956477</c:v>
                </c:pt>
                <c:pt idx="109">
                  <c:v>689.06013379564763</c:v>
                </c:pt>
                <c:pt idx="110">
                  <c:v>689.01013379564768</c:v>
                </c:pt>
                <c:pt idx="111">
                  <c:v>688.96013379564772</c:v>
                </c:pt>
                <c:pt idx="112">
                  <c:v>688.91013379564765</c:v>
                </c:pt>
                <c:pt idx="113">
                  <c:v>688.8601337956477</c:v>
                </c:pt>
                <c:pt idx="114">
                  <c:v>688.81013379564763</c:v>
                </c:pt>
                <c:pt idx="115">
                  <c:v>688.76013379564768</c:v>
                </c:pt>
                <c:pt idx="116">
                  <c:v>688.71013379564772</c:v>
                </c:pt>
                <c:pt idx="117">
                  <c:v>688.66013379564765</c:v>
                </c:pt>
                <c:pt idx="118">
                  <c:v>688.6101337956477</c:v>
                </c:pt>
                <c:pt idx="119">
                  <c:v>688.56013379564763</c:v>
                </c:pt>
                <c:pt idx="120">
                  <c:v>688.51013379564768</c:v>
                </c:pt>
                <c:pt idx="121">
                  <c:v>688.46013379564863</c:v>
                </c:pt>
                <c:pt idx="122">
                  <c:v>688.41013379564868</c:v>
                </c:pt>
                <c:pt idx="123">
                  <c:v>688.36013379564872</c:v>
                </c:pt>
                <c:pt idx="124">
                  <c:v>688.31013379564865</c:v>
                </c:pt>
                <c:pt idx="125">
                  <c:v>688.2601337956487</c:v>
                </c:pt>
                <c:pt idx="126">
                  <c:v>688.21013379564863</c:v>
                </c:pt>
                <c:pt idx="127">
                  <c:v>688.16013379564868</c:v>
                </c:pt>
                <c:pt idx="128">
                  <c:v>688.11013379564872</c:v>
                </c:pt>
                <c:pt idx="129">
                  <c:v>688.06013379564865</c:v>
                </c:pt>
                <c:pt idx="130">
                  <c:v>688.0101337956487</c:v>
                </c:pt>
                <c:pt idx="131">
                  <c:v>687.96013379564863</c:v>
                </c:pt>
                <c:pt idx="132">
                  <c:v>687.91013379564868</c:v>
                </c:pt>
                <c:pt idx="133">
                  <c:v>687.86013379564872</c:v>
                </c:pt>
                <c:pt idx="134">
                  <c:v>687.81013379564865</c:v>
                </c:pt>
                <c:pt idx="135">
                  <c:v>687.7601337956487</c:v>
                </c:pt>
                <c:pt idx="136">
                  <c:v>687.71013379564863</c:v>
                </c:pt>
                <c:pt idx="137">
                  <c:v>687.66013379564868</c:v>
                </c:pt>
                <c:pt idx="138">
                  <c:v>687.61013379564872</c:v>
                </c:pt>
                <c:pt idx="139">
                  <c:v>687.56013379564865</c:v>
                </c:pt>
                <c:pt idx="140">
                  <c:v>687.5101337956487</c:v>
                </c:pt>
                <c:pt idx="141">
                  <c:v>687.46013379564863</c:v>
                </c:pt>
                <c:pt idx="142">
                  <c:v>687.41013379564868</c:v>
                </c:pt>
                <c:pt idx="143">
                  <c:v>687.36013379564963</c:v>
                </c:pt>
                <c:pt idx="144">
                  <c:v>687.31013379564968</c:v>
                </c:pt>
                <c:pt idx="145">
                  <c:v>687.26013379564972</c:v>
                </c:pt>
                <c:pt idx="146">
                  <c:v>687.21013379564965</c:v>
                </c:pt>
                <c:pt idx="147">
                  <c:v>687.1601337956497</c:v>
                </c:pt>
                <c:pt idx="148">
                  <c:v>687.11013379564963</c:v>
                </c:pt>
                <c:pt idx="149">
                  <c:v>687.06013379564968</c:v>
                </c:pt>
                <c:pt idx="150">
                  <c:v>687.01013379564972</c:v>
                </c:pt>
                <c:pt idx="151">
                  <c:v>686.96013379564965</c:v>
                </c:pt>
                <c:pt idx="152">
                  <c:v>686.9101337956497</c:v>
                </c:pt>
                <c:pt idx="153">
                  <c:v>686.86013379564963</c:v>
                </c:pt>
                <c:pt idx="154">
                  <c:v>686.81013379564968</c:v>
                </c:pt>
                <c:pt idx="155">
                  <c:v>686.76013379564972</c:v>
                </c:pt>
                <c:pt idx="156">
                  <c:v>686.71013379564965</c:v>
                </c:pt>
                <c:pt idx="157">
                  <c:v>686.6601337956497</c:v>
                </c:pt>
                <c:pt idx="158">
                  <c:v>686.61013379564963</c:v>
                </c:pt>
                <c:pt idx="159">
                  <c:v>686.56013379564968</c:v>
                </c:pt>
                <c:pt idx="160">
                  <c:v>686.51013379564972</c:v>
                </c:pt>
                <c:pt idx="161">
                  <c:v>686.46013379564965</c:v>
                </c:pt>
                <c:pt idx="162">
                  <c:v>686.4101337956497</c:v>
                </c:pt>
                <c:pt idx="163">
                  <c:v>686.36013379564963</c:v>
                </c:pt>
                <c:pt idx="164">
                  <c:v>686.31013379564968</c:v>
                </c:pt>
                <c:pt idx="165">
                  <c:v>686.26013379565063</c:v>
                </c:pt>
                <c:pt idx="166">
                  <c:v>686.21013379565068</c:v>
                </c:pt>
                <c:pt idx="167">
                  <c:v>686.16013379565072</c:v>
                </c:pt>
                <c:pt idx="168">
                  <c:v>686.11013379565065</c:v>
                </c:pt>
                <c:pt idx="169">
                  <c:v>686.0601337956507</c:v>
                </c:pt>
                <c:pt idx="170">
                  <c:v>686.01013379565063</c:v>
                </c:pt>
                <c:pt idx="171">
                  <c:v>685.96013379565068</c:v>
                </c:pt>
                <c:pt idx="172">
                  <c:v>685.91013379565072</c:v>
                </c:pt>
                <c:pt idx="173">
                  <c:v>685.86013379565065</c:v>
                </c:pt>
                <c:pt idx="174">
                  <c:v>685.8101337956507</c:v>
                </c:pt>
                <c:pt idx="175">
                  <c:v>685.76013379565063</c:v>
                </c:pt>
                <c:pt idx="176">
                  <c:v>685.71013379565068</c:v>
                </c:pt>
                <c:pt idx="177">
                  <c:v>685.66013379565072</c:v>
                </c:pt>
                <c:pt idx="178">
                  <c:v>685.61013379565065</c:v>
                </c:pt>
                <c:pt idx="179">
                  <c:v>685.5601337956507</c:v>
                </c:pt>
                <c:pt idx="180">
                  <c:v>685.51013379565063</c:v>
                </c:pt>
                <c:pt idx="181">
                  <c:v>685.46013379565068</c:v>
                </c:pt>
                <c:pt idx="182">
                  <c:v>685.41013379565072</c:v>
                </c:pt>
                <c:pt idx="183">
                  <c:v>685.36013379565065</c:v>
                </c:pt>
                <c:pt idx="184">
                  <c:v>685.3101337956507</c:v>
                </c:pt>
                <c:pt idx="185">
                  <c:v>685.26013379565063</c:v>
                </c:pt>
                <c:pt idx="186">
                  <c:v>685.21013379565068</c:v>
                </c:pt>
                <c:pt idx="187">
                  <c:v>685.16013379565163</c:v>
                </c:pt>
                <c:pt idx="188">
                  <c:v>685.11013379565168</c:v>
                </c:pt>
                <c:pt idx="189">
                  <c:v>685.06013379565172</c:v>
                </c:pt>
                <c:pt idx="190">
                  <c:v>685.01013379565165</c:v>
                </c:pt>
                <c:pt idx="191">
                  <c:v>684.9601337956517</c:v>
                </c:pt>
                <c:pt idx="192">
                  <c:v>684.91013379565163</c:v>
                </c:pt>
                <c:pt idx="193">
                  <c:v>684.86013379565168</c:v>
                </c:pt>
                <c:pt idx="194">
                  <c:v>684.81013379565172</c:v>
                </c:pt>
                <c:pt idx="195">
                  <c:v>684.76013379565165</c:v>
                </c:pt>
                <c:pt idx="196">
                  <c:v>684.7101337956517</c:v>
                </c:pt>
                <c:pt idx="197">
                  <c:v>684.66013379565163</c:v>
                </c:pt>
                <c:pt idx="198">
                  <c:v>684.61013379565168</c:v>
                </c:pt>
                <c:pt idx="199">
                  <c:v>684.56013379565172</c:v>
                </c:pt>
                <c:pt idx="200">
                  <c:v>684.51013379565165</c:v>
                </c:pt>
                <c:pt idx="201">
                  <c:v>684.4601337956517</c:v>
                </c:pt>
                <c:pt idx="202">
                  <c:v>684.41013379565163</c:v>
                </c:pt>
                <c:pt idx="203">
                  <c:v>684.36013379565168</c:v>
                </c:pt>
                <c:pt idx="204">
                  <c:v>684.31013379565172</c:v>
                </c:pt>
                <c:pt idx="205">
                  <c:v>684.26013379565165</c:v>
                </c:pt>
                <c:pt idx="206">
                  <c:v>684.2101337956517</c:v>
                </c:pt>
                <c:pt idx="207">
                  <c:v>684.16013379565163</c:v>
                </c:pt>
                <c:pt idx="208">
                  <c:v>684.11013379565168</c:v>
                </c:pt>
                <c:pt idx="209">
                  <c:v>684.06013379565263</c:v>
                </c:pt>
                <c:pt idx="210">
                  <c:v>684.01013379565268</c:v>
                </c:pt>
                <c:pt idx="211">
                  <c:v>683.96013379565272</c:v>
                </c:pt>
                <c:pt idx="212">
                  <c:v>683.91013379565265</c:v>
                </c:pt>
                <c:pt idx="213">
                  <c:v>683.8601337956527</c:v>
                </c:pt>
                <c:pt idx="214">
                  <c:v>683.81013379565263</c:v>
                </c:pt>
                <c:pt idx="215">
                  <c:v>683.76013379565268</c:v>
                </c:pt>
                <c:pt idx="216">
                  <c:v>683.71013379565272</c:v>
                </c:pt>
                <c:pt idx="217">
                  <c:v>683.66013379565265</c:v>
                </c:pt>
                <c:pt idx="218">
                  <c:v>683.6101337956527</c:v>
                </c:pt>
                <c:pt idx="219">
                  <c:v>683.56013379565263</c:v>
                </c:pt>
                <c:pt idx="220">
                  <c:v>683.51013379565268</c:v>
                </c:pt>
                <c:pt idx="221">
                  <c:v>683.46013379565272</c:v>
                </c:pt>
                <c:pt idx="222">
                  <c:v>683.41013379565265</c:v>
                </c:pt>
                <c:pt idx="223">
                  <c:v>683.3601337956527</c:v>
                </c:pt>
                <c:pt idx="224">
                  <c:v>683.31013379565263</c:v>
                </c:pt>
                <c:pt idx="225">
                  <c:v>683.26013379565268</c:v>
                </c:pt>
                <c:pt idx="226">
                  <c:v>683.21013379565272</c:v>
                </c:pt>
                <c:pt idx="227">
                  <c:v>683.16013379565265</c:v>
                </c:pt>
                <c:pt idx="228">
                  <c:v>683.1101337956527</c:v>
                </c:pt>
                <c:pt idx="229">
                  <c:v>683.06013379565263</c:v>
                </c:pt>
                <c:pt idx="230">
                  <c:v>683.01013379565268</c:v>
                </c:pt>
                <c:pt idx="231">
                  <c:v>682.96013379565363</c:v>
                </c:pt>
                <c:pt idx="232">
                  <c:v>682.91013379565368</c:v>
                </c:pt>
                <c:pt idx="233">
                  <c:v>682.86013379565372</c:v>
                </c:pt>
                <c:pt idx="234">
                  <c:v>682.81013379565366</c:v>
                </c:pt>
                <c:pt idx="235">
                  <c:v>682.7601337956537</c:v>
                </c:pt>
                <c:pt idx="236">
                  <c:v>682.71013379565363</c:v>
                </c:pt>
                <c:pt idx="237">
                  <c:v>682.66013379565368</c:v>
                </c:pt>
                <c:pt idx="238">
                  <c:v>682.61013379565372</c:v>
                </c:pt>
                <c:pt idx="239">
                  <c:v>682.56013379565366</c:v>
                </c:pt>
                <c:pt idx="240">
                  <c:v>682.5101337956537</c:v>
                </c:pt>
                <c:pt idx="241">
                  <c:v>682.46013379565363</c:v>
                </c:pt>
                <c:pt idx="242">
                  <c:v>682.41013379565368</c:v>
                </c:pt>
                <c:pt idx="243">
                  <c:v>682.36013379565372</c:v>
                </c:pt>
                <c:pt idx="244">
                  <c:v>682.31013379565366</c:v>
                </c:pt>
                <c:pt idx="245">
                  <c:v>682.2601337956537</c:v>
                </c:pt>
                <c:pt idx="246">
                  <c:v>682.21013379565363</c:v>
                </c:pt>
                <c:pt idx="247">
                  <c:v>682.16013379565368</c:v>
                </c:pt>
                <c:pt idx="248">
                  <c:v>682.11013379565372</c:v>
                </c:pt>
                <c:pt idx="249">
                  <c:v>682.06013379565366</c:v>
                </c:pt>
                <c:pt idx="250">
                  <c:v>682.0101337956537</c:v>
                </c:pt>
                <c:pt idx="251">
                  <c:v>681.96013379565363</c:v>
                </c:pt>
                <c:pt idx="252">
                  <c:v>681.91013379565368</c:v>
                </c:pt>
                <c:pt idx="253">
                  <c:v>681.86013379565463</c:v>
                </c:pt>
                <c:pt idx="254">
                  <c:v>681.81013379565468</c:v>
                </c:pt>
                <c:pt idx="255">
                  <c:v>681.76013379565472</c:v>
                </c:pt>
                <c:pt idx="256">
                  <c:v>681.71013379565466</c:v>
                </c:pt>
                <c:pt idx="257">
                  <c:v>681.6601337956547</c:v>
                </c:pt>
                <c:pt idx="258">
                  <c:v>681.61013379565463</c:v>
                </c:pt>
                <c:pt idx="259">
                  <c:v>681.56013379565468</c:v>
                </c:pt>
                <c:pt idx="260">
                  <c:v>681.51013379565472</c:v>
                </c:pt>
                <c:pt idx="261">
                  <c:v>681.46013379565466</c:v>
                </c:pt>
                <c:pt idx="262">
                  <c:v>681.4101337956547</c:v>
                </c:pt>
                <c:pt idx="263">
                  <c:v>681.36013379565463</c:v>
                </c:pt>
                <c:pt idx="264">
                  <c:v>681.31013379565468</c:v>
                </c:pt>
                <c:pt idx="265">
                  <c:v>681.26013379565472</c:v>
                </c:pt>
                <c:pt idx="266">
                  <c:v>681.21013379565466</c:v>
                </c:pt>
                <c:pt idx="267">
                  <c:v>681.1601337956547</c:v>
                </c:pt>
                <c:pt idx="268">
                  <c:v>681.11013379565463</c:v>
                </c:pt>
                <c:pt idx="269">
                  <c:v>681.06013379565468</c:v>
                </c:pt>
                <c:pt idx="270">
                  <c:v>681.01013379565472</c:v>
                </c:pt>
                <c:pt idx="271">
                  <c:v>680.96013379565466</c:v>
                </c:pt>
                <c:pt idx="272">
                  <c:v>680.9101337956547</c:v>
                </c:pt>
                <c:pt idx="273">
                  <c:v>680.86013379565463</c:v>
                </c:pt>
                <c:pt idx="274">
                  <c:v>680.81013379565468</c:v>
                </c:pt>
                <c:pt idx="275">
                  <c:v>680.76013379565563</c:v>
                </c:pt>
                <c:pt idx="276">
                  <c:v>680.71013379565568</c:v>
                </c:pt>
                <c:pt idx="277">
                  <c:v>680.66013379565572</c:v>
                </c:pt>
                <c:pt idx="278">
                  <c:v>680.61013379565566</c:v>
                </c:pt>
                <c:pt idx="279">
                  <c:v>680.5601337956557</c:v>
                </c:pt>
                <c:pt idx="280">
                  <c:v>680.51013379565563</c:v>
                </c:pt>
                <c:pt idx="281">
                  <c:v>680.46013379565568</c:v>
                </c:pt>
                <c:pt idx="282">
                  <c:v>680.41013379565572</c:v>
                </c:pt>
                <c:pt idx="283">
                  <c:v>680.36013379565566</c:v>
                </c:pt>
                <c:pt idx="284">
                  <c:v>680.3101337956557</c:v>
                </c:pt>
                <c:pt idx="285">
                  <c:v>680.26013379565563</c:v>
                </c:pt>
                <c:pt idx="286">
                  <c:v>680.21013379565568</c:v>
                </c:pt>
                <c:pt idx="287">
                  <c:v>680.16013379565572</c:v>
                </c:pt>
                <c:pt idx="288">
                  <c:v>680.11013379565566</c:v>
                </c:pt>
                <c:pt idx="289">
                  <c:v>680.0601337956557</c:v>
                </c:pt>
                <c:pt idx="290">
                  <c:v>680.01013379565563</c:v>
                </c:pt>
                <c:pt idx="291">
                  <c:v>679.96013379565568</c:v>
                </c:pt>
                <c:pt idx="292">
                  <c:v>679.91013379565572</c:v>
                </c:pt>
                <c:pt idx="293">
                  <c:v>679.86013379565566</c:v>
                </c:pt>
                <c:pt idx="294">
                  <c:v>679.8101337956557</c:v>
                </c:pt>
                <c:pt idx="295">
                  <c:v>679.76013379565563</c:v>
                </c:pt>
                <c:pt idx="296">
                  <c:v>679.71013379565568</c:v>
                </c:pt>
                <c:pt idx="297">
                  <c:v>679.66013379565663</c:v>
                </c:pt>
                <c:pt idx="298">
                  <c:v>679.61013379565668</c:v>
                </c:pt>
                <c:pt idx="299">
                  <c:v>679.56013379565672</c:v>
                </c:pt>
                <c:pt idx="300">
                  <c:v>679.51013379565666</c:v>
                </c:pt>
                <c:pt idx="301">
                  <c:v>679.4601337956567</c:v>
                </c:pt>
                <c:pt idx="302">
                  <c:v>679.41013379565663</c:v>
                </c:pt>
                <c:pt idx="303">
                  <c:v>679.36013379565668</c:v>
                </c:pt>
                <c:pt idx="304">
                  <c:v>679.31013379565672</c:v>
                </c:pt>
                <c:pt idx="305">
                  <c:v>679.26013379565666</c:v>
                </c:pt>
                <c:pt idx="306">
                  <c:v>679.2101337956567</c:v>
                </c:pt>
                <c:pt idx="307">
                  <c:v>679.16013379565663</c:v>
                </c:pt>
                <c:pt idx="308">
                  <c:v>679.11013379565668</c:v>
                </c:pt>
                <c:pt idx="309">
                  <c:v>679.06013379565672</c:v>
                </c:pt>
                <c:pt idx="310">
                  <c:v>679.01013379565666</c:v>
                </c:pt>
                <c:pt idx="311">
                  <c:v>678.9601337956567</c:v>
                </c:pt>
                <c:pt idx="312">
                  <c:v>678.91013379565663</c:v>
                </c:pt>
                <c:pt idx="313">
                  <c:v>678.86013379565668</c:v>
                </c:pt>
                <c:pt idx="314">
                  <c:v>678.81013379565672</c:v>
                </c:pt>
                <c:pt idx="315">
                  <c:v>678.76013379565666</c:v>
                </c:pt>
                <c:pt idx="316">
                  <c:v>678.7101337956567</c:v>
                </c:pt>
                <c:pt idx="317">
                  <c:v>678.66013379565663</c:v>
                </c:pt>
                <c:pt idx="318">
                  <c:v>678.61013379565668</c:v>
                </c:pt>
                <c:pt idx="319">
                  <c:v>678.56013379565763</c:v>
                </c:pt>
                <c:pt idx="320">
                  <c:v>678.51013379565768</c:v>
                </c:pt>
                <c:pt idx="321">
                  <c:v>678.46013379565773</c:v>
                </c:pt>
                <c:pt idx="322">
                  <c:v>678.41013379565766</c:v>
                </c:pt>
                <c:pt idx="323">
                  <c:v>678.3601337956577</c:v>
                </c:pt>
                <c:pt idx="324">
                  <c:v>678.31013379565763</c:v>
                </c:pt>
                <c:pt idx="325">
                  <c:v>678.26013379565768</c:v>
                </c:pt>
                <c:pt idx="326">
                  <c:v>678.21013379565773</c:v>
                </c:pt>
                <c:pt idx="327">
                  <c:v>678.16013379565766</c:v>
                </c:pt>
                <c:pt idx="328">
                  <c:v>678.1101337956577</c:v>
                </c:pt>
                <c:pt idx="329">
                  <c:v>678.06013379565763</c:v>
                </c:pt>
                <c:pt idx="330">
                  <c:v>678.01013379565768</c:v>
                </c:pt>
                <c:pt idx="331">
                  <c:v>677.96013379565773</c:v>
                </c:pt>
                <c:pt idx="332">
                  <c:v>677.91013379565766</c:v>
                </c:pt>
                <c:pt idx="333">
                  <c:v>677.8601337956577</c:v>
                </c:pt>
                <c:pt idx="334">
                  <c:v>677.81013379565763</c:v>
                </c:pt>
                <c:pt idx="335">
                  <c:v>677.76013379565768</c:v>
                </c:pt>
                <c:pt idx="336">
                  <c:v>677.71013379565773</c:v>
                </c:pt>
                <c:pt idx="337">
                  <c:v>677.66013379565766</c:v>
                </c:pt>
                <c:pt idx="338">
                  <c:v>677.6101337956577</c:v>
                </c:pt>
                <c:pt idx="339">
                  <c:v>677.56013379565763</c:v>
                </c:pt>
                <c:pt idx="340">
                  <c:v>677.51013379565768</c:v>
                </c:pt>
                <c:pt idx="341">
                  <c:v>677.46013379565863</c:v>
                </c:pt>
                <c:pt idx="342">
                  <c:v>677.41013379565868</c:v>
                </c:pt>
                <c:pt idx="343">
                  <c:v>677.36013379565873</c:v>
                </c:pt>
                <c:pt idx="344">
                  <c:v>677.31013379565866</c:v>
                </c:pt>
                <c:pt idx="345">
                  <c:v>677.2601337956587</c:v>
                </c:pt>
                <c:pt idx="346">
                  <c:v>677.21013379565863</c:v>
                </c:pt>
                <c:pt idx="347">
                  <c:v>677.16013379565868</c:v>
                </c:pt>
                <c:pt idx="348">
                  <c:v>677.11013379565873</c:v>
                </c:pt>
                <c:pt idx="349">
                  <c:v>677.06013379565866</c:v>
                </c:pt>
                <c:pt idx="350">
                  <c:v>677.0101337956587</c:v>
                </c:pt>
                <c:pt idx="351">
                  <c:v>676.96013379565863</c:v>
                </c:pt>
                <c:pt idx="352">
                  <c:v>676.91013379565868</c:v>
                </c:pt>
                <c:pt idx="353">
                  <c:v>676.86013379565873</c:v>
                </c:pt>
                <c:pt idx="354">
                  <c:v>676.81013379565866</c:v>
                </c:pt>
                <c:pt idx="355">
                  <c:v>676.7601337956587</c:v>
                </c:pt>
                <c:pt idx="356">
                  <c:v>676.71013379565863</c:v>
                </c:pt>
                <c:pt idx="357">
                  <c:v>676.66013379565868</c:v>
                </c:pt>
                <c:pt idx="358">
                  <c:v>676.61013379565873</c:v>
                </c:pt>
                <c:pt idx="359">
                  <c:v>676.56013379565866</c:v>
                </c:pt>
                <c:pt idx="360">
                  <c:v>676.5101337956587</c:v>
                </c:pt>
                <c:pt idx="361">
                  <c:v>676.46013379565863</c:v>
                </c:pt>
                <c:pt idx="362">
                  <c:v>676.41013379565868</c:v>
                </c:pt>
                <c:pt idx="363">
                  <c:v>676.36013379565964</c:v>
                </c:pt>
                <c:pt idx="364">
                  <c:v>676.31013379565968</c:v>
                </c:pt>
                <c:pt idx="365">
                  <c:v>676.26013379565973</c:v>
                </c:pt>
                <c:pt idx="366">
                  <c:v>676.21013379565966</c:v>
                </c:pt>
                <c:pt idx="367">
                  <c:v>676.1601337956597</c:v>
                </c:pt>
                <c:pt idx="368">
                  <c:v>676.11013379565964</c:v>
                </c:pt>
                <c:pt idx="369">
                  <c:v>676.06013379565968</c:v>
                </c:pt>
                <c:pt idx="370">
                  <c:v>676.01013379565973</c:v>
                </c:pt>
                <c:pt idx="371">
                  <c:v>675.96013379565966</c:v>
                </c:pt>
                <c:pt idx="372">
                  <c:v>675.9101337956597</c:v>
                </c:pt>
                <c:pt idx="373">
                  <c:v>675.86013379565964</c:v>
                </c:pt>
                <c:pt idx="374">
                  <c:v>675.81013379565968</c:v>
                </c:pt>
                <c:pt idx="375">
                  <c:v>675.76013379565973</c:v>
                </c:pt>
                <c:pt idx="376">
                  <c:v>675.71013379565966</c:v>
                </c:pt>
                <c:pt idx="377">
                  <c:v>675.6601337956597</c:v>
                </c:pt>
                <c:pt idx="378">
                  <c:v>675.61013379565964</c:v>
                </c:pt>
                <c:pt idx="379">
                  <c:v>675.56013379565968</c:v>
                </c:pt>
                <c:pt idx="380">
                  <c:v>675.51013379565973</c:v>
                </c:pt>
                <c:pt idx="381">
                  <c:v>675.46013379565966</c:v>
                </c:pt>
                <c:pt idx="382">
                  <c:v>675.4101337956597</c:v>
                </c:pt>
                <c:pt idx="383">
                  <c:v>675.36013379565964</c:v>
                </c:pt>
                <c:pt idx="384">
                  <c:v>675.31013379565968</c:v>
                </c:pt>
                <c:pt idx="385">
                  <c:v>675.26013379566064</c:v>
                </c:pt>
                <c:pt idx="386">
                  <c:v>675.21013379566068</c:v>
                </c:pt>
                <c:pt idx="387">
                  <c:v>675.16013379566073</c:v>
                </c:pt>
                <c:pt idx="388">
                  <c:v>675.11013379566066</c:v>
                </c:pt>
                <c:pt idx="389">
                  <c:v>675.0601337956607</c:v>
                </c:pt>
                <c:pt idx="390">
                  <c:v>675.01013379566064</c:v>
                </c:pt>
                <c:pt idx="391">
                  <c:v>674.96013379566068</c:v>
                </c:pt>
                <c:pt idx="392">
                  <c:v>674.91013379566073</c:v>
                </c:pt>
                <c:pt idx="393">
                  <c:v>674.86013379566066</c:v>
                </c:pt>
                <c:pt idx="394">
                  <c:v>674.8101337956607</c:v>
                </c:pt>
                <c:pt idx="395">
                  <c:v>674.76013379566064</c:v>
                </c:pt>
                <c:pt idx="396">
                  <c:v>674.71013379566068</c:v>
                </c:pt>
                <c:pt idx="397">
                  <c:v>674.66013379566073</c:v>
                </c:pt>
                <c:pt idx="398">
                  <c:v>674.61013379566066</c:v>
                </c:pt>
                <c:pt idx="399">
                  <c:v>674.5601337956607</c:v>
                </c:pt>
                <c:pt idx="400">
                  <c:v>674.51013379566064</c:v>
                </c:pt>
                <c:pt idx="401">
                  <c:v>674.46013379566068</c:v>
                </c:pt>
                <c:pt idx="402">
                  <c:v>674.41013379566073</c:v>
                </c:pt>
                <c:pt idx="403">
                  <c:v>674.36013379566066</c:v>
                </c:pt>
                <c:pt idx="404">
                  <c:v>674.3101337956607</c:v>
                </c:pt>
                <c:pt idx="405">
                  <c:v>674.26013379566064</c:v>
                </c:pt>
                <c:pt idx="406">
                  <c:v>674.21013379566068</c:v>
                </c:pt>
                <c:pt idx="407">
                  <c:v>674.16013379566164</c:v>
                </c:pt>
                <c:pt idx="408">
                  <c:v>674.11013379566168</c:v>
                </c:pt>
                <c:pt idx="409">
                  <c:v>674.06013379566173</c:v>
                </c:pt>
                <c:pt idx="410">
                  <c:v>674.01013379566166</c:v>
                </c:pt>
                <c:pt idx="411">
                  <c:v>673.9601337956617</c:v>
                </c:pt>
                <c:pt idx="412">
                  <c:v>673.91013379566164</c:v>
                </c:pt>
                <c:pt idx="413">
                  <c:v>673.86013379566168</c:v>
                </c:pt>
                <c:pt idx="414">
                  <c:v>673.81013379566173</c:v>
                </c:pt>
                <c:pt idx="415">
                  <c:v>673.76013379566166</c:v>
                </c:pt>
                <c:pt idx="416">
                  <c:v>673.7101337956617</c:v>
                </c:pt>
                <c:pt idx="417">
                  <c:v>673.66013379566164</c:v>
                </c:pt>
                <c:pt idx="418">
                  <c:v>673.61013379566168</c:v>
                </c:pt>
                <c:pt idx="419">
                  <c:v>673.56013379566173</c:v>
                </c:pt>
                <c:pt idx="420">
                  <c:v>673.51013379566166</c:v>
                </c:pt>
                <c:pt idx="421">
                  <c:v>673.4601337956617</c:v>
                </c:pt>
                <c:pt idx="422">
                  <c:v>673.41013379566164</c:v>
                </c:pt>
                <c:pt idx="423">
                  <c:v>673.36013379566168</c:v>
                </c:pt>
                <c:pt idx="424">
                  <c:v>673.31013379566173</c:v>
                </c:pt>
                <c:pt idx="425">
                  <c:v>673.26013379566166</c:v>
                </c:pt>
                <c:pt idx="426">
                  <c:v>673.2101337956617</c:v>
                </c:pt>
                <c:pt idx="427">
                  <c:v>673.16013379566164</c:v>
                </c:pt>
                <c:pt idx="428">
                  <c:v>673.11013379566168</c:v>
                </c:pt>
                <c:pt idx="429">
                  <c:v>673.06013379566264</c:v>
                </c:pt>
                <c:pt idx="430">
                  <c:v>673.01013379566268</c:v>
                </c:pt>
                <c:pt idx="431">
                  <c:v>672.96013379566273</c:v>
                </c:pt>
                <c:pt idx="432">
                  <c:v>672.91013379566266</c:v>
                </c:pt>
                <c:pt idx="433">
                  <c:v>672.8601337956627</c:v>
                </c:pt>
                <c:pt idx="434">
                  <c:v>672.81013379566264</c:v>
                </c:pt>
                <c:pt idx="435">
                  <c:v>672.76013379566268</c:v>
                </c:pt>
                <c:pt idx="436">
                  <c:v>672.71013379566273</c:v>
                </c:pt>
                <c:pt idx="437">
                  <c:v>672.66013379566266</c:v>
                </c:pt>
                <c:pt idx="438">
                  <c:v>672.6101337956627</c:v>
                </c:pt>
                <c:pt idx="439">
                  <c:v>672.56013379566264</c:v>
                </c:pt>
                <c:pt idx="440">
                  <c:v>672.51013379566268</c:v>
                </c:pt>
                <c:pt idx="441">
                  <c:v>672.46013379566273</c:v>
                </c:pt>
                <c:pt idx="442">
                  <c:v>672.41013379566266</c:v>
                </c:pt>
                <c:pt idx="443">
                  <c:v>672.3601337956627</c:v>
                </c:pt>
                <c:pt idx="444">
                  <c:v>672.31013379566264</c:v>
                </c:pt>
                <c:pt idx="445">
                  <c:v>672.26013379566268</c:v>
                </c:pt>
                <c:pt idx="446">
                  <c:v>672.21013379566273</c:v>
                </c:pt>
                <c:pt idx="447">
                  <c:v>672.16013379566266</c:v>
                </c:pt>
                <c:pt idx="448">
                  <c:v>672.1101337956627</c:v>
                </c:pt>
                <c:pt idx="449">
                  <c:v>672.06013379566264</c:v>
                </c:pt>
                <c:pt idx="450">
                  <c:v>672.01013379566268</c:v>
                </c:pt>
                <c:pt idx="451">
                  <c:v>671.96013379566364</c:v>
                </c:pt>
                <c:pt idx="452">
                  <c:v>671.91013379566368</c:v>
                </c:pt>
                <c:pt idx="453">
                  <c:v>671.86013379566373</c:v>
                </c:pt>
                <c:pt idx="454">
                  <c:v>671.81013379566366</c:v>
                </c:pt>
                <c:pt idx="455">
                  <c:v>671.76013379566371</c:v>
                </c:pt>
                <c:pt idx="456">
                  <c:v>671.71013379566364</c:v>
                </c:pt>
                <c:pt idx="457">
                  <c:v>671.66013379566368</c:v>
                </c:pt>
                <c:pt idx="458">
                  <c:v>671.61013379566373</c:v>
                </c:pt>
                <c:pt idx="459">
                  <c:v>671.56013379566366</c:v>
                </c:pt>
                <c:pt idx="460">
                  <c:v>671.51013379566371</c:v>
                </c:pt>
                <c:pt idx="461">
                  <c:v>671.46013379566364</c:v>
                </c:pt>
                <c:pt idx="462">
                  <c:v>671.41013379566368</c:v>
                </c:pt>
                <c:pt idx="463">
                  <c:v>671.36013379566373</c:v>
                </c:pt>
                <c:pt idx="464">
                  <c:v>671.31013379566366</c:v>
                </c:pt>
                <c:pt idx="465">
                  <c:v>671.26013379566371</c:v>
                </c:pt>
                <c:pt idx="466">
                  <c:v>671.21013379566364</c:v>
                </c:pt>
                <c:pt idx="467">
                  <c:v>671.16013379566368</c:v>
                </c:pt>
                <c:pt idx="468">
                  <c:v>671.11013379566373</c:v>
                </c:pt>
                <c:pt idx="469">
                  <c:v>671.06013379566366</c:v>
                </c:pt>
                <c:pt idx="470">
                  <c:v>671.01013379566371</c:v>
                </c:pt>
                <c:pt idx="471">
                  <c:v>670.96013379566364</c:v>
                </c:pt>
                <c:pt idx="472">
                  <c:v>670.91013379566368</c:v>
                </c:pt>
                <c:pt idx="473">
                  <c:v>670.86013379566464</c:v>
                </c:pt>
                <c:pt idx="474">
                  <c:v>670.81013379566468</c:v>
                </c:pt>
                <c:pt idx="475">
                  <c:v>670.76013379566473</c:v>
                </c:pt>
                <c:pt idx="476">
                  <c:v>670.71013379566466</c:v>
                </c:pt>
                <c:pt idx="477">
                  <c:v>670.66013379566471</c:v>
                </c:pt>
                <c:pt idx="478">
                  <c:v>670.61013379566464</c:v>
                </c:pt>
                <c:pt idx="479">
                  <c:v>670.56013379566468</c:v>
                </c:pt>
                <c:pt idx="480">
                  <c:v>670.51013379566473</c:v>
                </c:pt>
                <c:pt idx="481">
                  <c:v>670.46013379566466</c:v>
                </c:pt>
                <c:pt idx="482">
                  <c:v>670.41013379566471</c:v>
                </c:pt>
                <c:pt idx="483">
                  <c:v>670.36013379566464</c:v>
                </c:pt>
                <c:pt idx="484">
                  <c:v>670.31013379566468</c:v>
                </c:pt>
                <c:pt idx="485">
                  <c:v>670.26013379566473</c:v>
                </c:pt>
                <c:pt idx="486">
                  <c:v>670.21013379566466</c:v>
                </c:pt>
                <c:pt idx="487">
                  <c:v>670.16013379566471</c:v>
                </c:pt>
                <c:pt idx="488">
                  <c:v>670.11013379566464</c:v>
                </c:pt>
                <c:pt idx="489">
                  <c:v>670.06013379566468</c:v>
                </c:pt>
                <c:pt idx="490">
                  <c:v>670.01013379566473</c:v>
                </c:pt>
                <c:pt idx="491">
                  <c:v>669.96013379566466</c:v>
                </c:pt>
                <c:pt idx="492">
                  <c:v>669.91013379566471</c:v>
                </c:pt>
                <c:pt idx="493">
                  <c:v>669.86013379566464</c:v>
                </c:pt>
                <c:pt idx="494">
                  <c:v>669.81013379566468</c:v>
                </c:pt>
                <c:pt idx="495">
                  <c:v>669.76013379566564</c:v>
                </c:pt>
                <c:pt idx="496">
                  <c:v>669.71013379566568</c:v>
                </c:pt>
                <c:pt idx="497">
                  <c:v>669.66013379566573</c:v>
                </c:pt>
                <c:pt idx="498">
                  <c:v>669.61013379566566</c:v>
                </c:pt>
                <c:pt idx="499">
                  <c:v>669.56013379566571</c:v>
                </c:pt>
                <c:pt idx="500">
                  <c:v>669.51013379566564</c:v>
                </c:pt>
              </c:numCache>
            </c:numRef>
          </c:xVal>
          <c:yVal>
            <c:numRef>
              <c:f>Fluorine_B302!$E$14:$E$1115</c:f>
              <c:numCache>
                <c:formatCode>General</c:formatCode>
                <c:ptCount val="1102"/>
                <c:pt idx="0">
                  <c:v>-196.46852780587847</c:v>
                </c:pt>
                <c:pt idx="1">
                  <c:v>12.71607151825674</c:v>
                </c:pt>
                <c:pt idx="2">
                  <c:v>-8.099329157607599</c:v>
                </c:pt>
                <c:pt idx="3">
                  <c:v>-46.914729833472165</c:v>
                </c:pt>
                <c:pt idx="4">
                  <c:v>42.269869490663496</c:v>
                </c:pt>
                <c:pt idx="5">
                  <c:v>-58.545531185201298</c:v>
                </c:pt>
                <c:pt idx="6">
                  <c:v>35.639068138933908</c:v>
                </c:pt>
                <c:pt idx="7">
                  <c:v>10.823667463069569</c:v>
                </c:pt>
                <c:pt idx="8">
                  <c:v>-12.991733212795225</c:v>
                </c:pt>
                <c:pt idx="9">
                  <c:v>6.192866111340436</c:v>
                </c:pt>
                <c:pt idx="10">
                  <c:v>-26.62253456452413</c:v>
                </c:pt>
                <c:pt idx="11">
                  <c:v>9.5620647596076651</c:v>
                </c:pt>
                <c:pt idx="12">
                  <c:v>-10.253335916257129</c:v>
                </c:pt>
                <c:pt idx="13">
                  <c:v>42.931263407878305</c:v>
                </c:pt>
                <c:pt idx="14">
                  <c:v>-21.884137267986034</c:v>
                </c:pt>
                <c:pt idx="15">
                  <c:v>-6.699537943850828</c:v>
                </c:pt>
                <c:pt idx="16">
                  <c:v>-17.514938619715167</c:v>
                </c:pt>
                <c:pt idx="17">
                  <c:v>-17.330339295579961</c:v>
                </c:pt>
                <c:pt idx="18">
                  <c:v>-76.145739971444755</c:v>
                </c:pt>
                <c:pt idx="19">
                  <c:v>21.038859352690906</c:v>
                </c:pt>
                <c:pt idx="20">
                  <c:v>33.22345867682634</c:v>
                </c:pt>
                <c:pt idx="21">
                  <c:v>-2.5919419990379993</c:v>
                </c:pt>
                <c:pt idx="22">
                  <c:v>-19.407342674902793</c:v>
                </c:pt>
                <c:pt idx="23">
                  <c:v>46.777256649232413</c:v>
                </c:pt>
                <c:pt idx="24">
                  <c:v>32.961855973368074</c:v>
                </c:pt>
                <c:pt idx="25">
                  <c:v>35.14645529750328</c:v>
                </c:pt>
                <c:pt idx="26">
                  <c:v>-9.6689453783610588</c:v>
                </c:pt>
                <c:pt idx="27">
                  <c:v>-5.4843460542256253</c:v>
                </c:pt>
                <c:pt idx="28">
                  <c:v>16.700253269909581</c:v>
                </c:pt>
                <c:pt idx="29">
                  <c:v>28.884852594045242</c:v>
                </c:pt>
                <c:pt idx="30">
                  <c:v>-38.930548081819552</c:v>
                </c:pt>
                <c:pt idx="31">
                  <c:v>14.254051242316109</c:v>
                </c:pt>
                <c:pt idx="32">
                  <c:v>46.438650566451315</c:v>
                </c:pt>
                <c:pt idx="33">
                  <c:v>-26.376750109416662</c:v>
                </c:pt>
                <c:pt idx="34">
                  <c:v>14.807849214718544</c:v>
                </c:pt>
                <c:pt idx="35">
                  <c:v>-13.007551461146249</c:v>
                </c:pt>
                <c:pt idx="36">
                  <c:v>-83.822952137010589</c:v>
                </c:pt>
                <c:pt idx="37">
                  <c:v>-61.638352812875155</c:v>
                </c:pt>
                <c:pt idx="38">
                  <c:v>-43.453753488739494</c:v>
                </c:pt>
                <c:pt idx="39">
                  <c:v>13.730845835395712</c:v>
                </c:pt>
                <c:pt idx="40">
                  <c:v>10.915445159530918</c:v>
                </c:pt>
                <c:pt idx="41">
                  <c:v>20.100044483666579</c:v>
                </c:pt>
                <c:pt idx="42">
                  <c:v>-10.715356192198215</c:v>
                </c:pt>
                <c:pt idx="43">
                  <c:v>-64.530756868062554</c:v>
                </c:pt>
                <c:pt idx="44">
                  <c:v>1.6538424560728799</c:v>
                </c:pt>
                <c:pt idx="45">
                  <c:v>-3.1615582197919139</c:v>
                </c:pt>
                <c:pt idx="46">
                  <c:v>41.023041104343747</c:v>
                </c:pt>
                <c:pt idx="47">
                  <c:v>12.207640428478953</c:v>
                </c:pt>
                <c:pt idx="48">
                  <c:v>92.392239752614614</c:v>
                </c:pt>
                <c:pt idx="49">
                  <c:v>-21.42316092325018</c:v>
                </c:pt>
                <c:pt idx="50">
                  <c:v>5.7614384008852539</c:v>
                </c:pt>
                <c:pt idx="51">
                  <c:v>25.946037725020915</c:v>
                </c:pt>
                <c:pt idx="52">
                  <c:v>69.130637049156121</c:v>
                </c:pt>
                <c:pt idx="53">
                  <c:v>-12.684763626708218</c:v>
                </c:pt>
                <c:pt idx="54">
                  <c:v>32.499835697426988</c:v>
                </c:pt>
                <c:pt idx="55">
                  <c:v>71.684435021559011</c:v>
                </c:pt>
                <c:pt idx="56">
                  <c:v>102.86903434569422</c:v>
                </c:pt>
                <c:pt idx="57">
                  <c:v>20.053633669829424</c:v>
                </c:pt>
                <c:pt idx="58">
                  <c:v>56.238232993965084</c:v>
                </c:pt>
                <c:pt idx="59">
                  <c:v>130.42283231810029</c:v>
                </c:pt>
                <c:pt idx="60">
                  <c:v>45.607431642235952</c:v>
                </c:pt>
                <c:pt idx="61">
                  <c:v>88.792030966371158</c:v>
                </c:pt>
                <c:pt idx="62">
                  <c:v>65.976630290506591</c:v>
                </c:pt>
                <c:pt idx="63">
                  <c:v>86.161229614642252</c:v>
                </c:pt>
                <c:pt idx="64">
                  <c:v>118.34582893877746</c:v>
                </c:pt>
                <c:pt idx="65">
                  <c:v>102.53042826291312</c:v>
                </c:pt>
                <c:pt idx="66">
                  <c:v>164.71502758704833</c:v>
                </c:pt>
                <c:pt idx="67">
                  <c:v>170.89962691118353</c:v>
                </c:pt>
                <c:pt idx="68">
                  <c:v>175.08422623531942</c:v>
                </c:pt>
                <c:pt idx="69">
                  <c:v>238.26882555945463</c:v>
                </c:pt>
                <c:pt idx="70">
                  <c:v>112.45342488359029</c:v>
                </c:pt>
                <c:pt idx="71">
                  <c:v>183.63802420772549</c:v>
                </c:pt>
                <c:pt idx="72">
                  <c:v>256.8226235318607</c:v>
                </c:pt>
                <c:pt idx="73">
                  <c:v>279.00722285599636</c:v>
                </c:pt>
                <c:pt idx="74">
                  <c:v>277.19182218013179</c:v>
                </c:pt>
                <c:pt idx="75">
                  <c:v>266.37642150426746</c:v>
                </c:pt>
                <c:pt idx="76">
                  <c:v>383.56102082840266</c:v>
                </c:pt>
                <c:pt idx="77">
                  <c:v>349.74562015253446</c:v>
                </c:pt>
                <c:pt idx="78">
                  <c:v>414.93021947666966</c:v>
                </c:pt>
                <c:pt idx="79">
                  <c:v>494.1148188008051</c:v>
                </c:pt>
                <c:pt idx="80">
                  <c:v>478.29941812494076</c:v>
                </c:pt>
                <c:pt idx="81">
                  <c:v>499.48401744907596</c:v>
                </c:pt>
                <c:pt idx="82">
                  <c:v>572.66861677321162</c:v>
                </c:pt>
                <c:pt idx="83">
                  <c:v>616.85321609734683</c:v>
                </c:pt>
                <c:pt idx="84">
                  <c:v>719.03781542148204</c:v>
                </c:pt>
                <c:pt idx="85">
                  <c:v>775.2224147456177</c:v>
                </c:pt>
                <c:pt idx="86">
                  <c:v>676.40701406975313</c:v>
                </c:pt>
                <c:pt idx="87">
                  <c:v>860.59161339388879</c:v>
                </c:pt>
                <c:pt idx="88">
                  <c:v>844.776212718024</c:v>
                </c:pt>
                <c:pt idx="89">
                  <c:v>986.9608120421592</c:v>
                </c:pt>
                <c:pt idx="90">
                  <c:v>996.14541136629487</c:v>
                </c:pt>
                <c:pt idx="91">
                  <c:v>1170.3300106904301</c:v>
                </c:pt>
                <c:pt idx="92">
                  <c:v>1299.514610014566</c:v>
                </c:pt>
                <c:pt idx="93">
                  <c:v>1265.6992093387012</c:v>
                </c:pt>
                <c:pt idx="94">
                  <c:v>1386.8838086628364</c:v>
                </c:pt>
                <c:pt idx="95">
                  <c:v>1465.068407986972</c:v>
                </c:pt>
                <c:pt idx="96">
                  <c:v>1603.2530073111072</c:v>
                </c:pt>
                <c:pt idx="97">
                  <c:v>1733.4376066352429</c:v>
                </c:pt>
                <c:pt idx="98">
                  <c:v>1890.6222059593781</c:v>
                </c:pt>
                <c:pt idx="99">
                  <c:v>2018.8068052835101</c:v>
                </c:pt>
                <c:pt idx="100">
                  <c:v>2146.9914046076456</c:v>
                </c:pt>
                <c:pt idx="101">
                  <c:v>2173.1760039317805</c:v>
                </c:pt>
                <c:pt idx="102">
                  <c:v>2399.3606032559164</c:v>
                </c:pt>
                <c:pt idx="103">
                  <c:v>2648.5452025800514</c:v>
                </c:pt>
                <c:pt idx="104">
                  <c:v>2654.7298019041873</c:v>
                </c:pt>
                <c:pt idx="105">
                  <c:v>2645.9144012283223</c:v>
                </c:pt>
                <c:pt idx="106">
                  <c:v>2895.0990005524577</c:v>
                </c:pt>
                <c:pt idx="107">
                  <c:v>3078.2835998765931</c:v>
                </c:pt>
                <c:pt idx="108">
                  <c:v>3325.4681992007286</c:v>
                </c:pt>
                <c:pt idx="109">
                  <c:v>3349.652798524864</c:v>
                </c:pt>
                <c:pt idx="110">
                  <c:v>3641.8373978489999</c:v>
                </c:pt>
                <c:pt idx="111">
                  <c:v>3752.0219971731349</c:v>
                </c:pt>
                <c:pt idx="112">
                  <c:v>3913.2065964972708</c:v>
                </c:pt>
                <c:pt idx="113">
                  <c:v>3961.3911958214057</c:v>
                </c:pt>
                <c:pt idx="114">
                  <c:v>4304.5757951455416</c:v>
                </c:pt>
                <c:pt idx="115">
                  <c:v>4433.7603944696766</c:v>
                </c:pt>
                <c:pt idx="116">
                  <c:v>4619.9449937938116</c:v>
                </c:pt>
                <c:pt idx="117">
                  <c:v>4637.1295931179475</c:v>
                </c:pt>
                <c:pt idx="118">
                  <c:v>4777.3141924420834</c:v>
                </c:pt>
                <c:pt idx="119">
                  <c:v>4958.4987917662183</c:v>
                </c:pt>
                <c:pt idx="120">
                  <c:v>5282.6833910903533</c:v>
                </c:pt>
                <c:pt idx="121">
                  <c:v>5271.8679904144856</c:v>
                </c:pt>
                <c:pt idx="122">
                  <c:v>5326.0525897386215</c:v>
                </c:pt>
                <c:pt idx="123">
                  <c:v>5665.2371890627564</c:v>
                </c:pt>
                <c:pt idx="124">
                  <c:v>5621.4217883868914</c:v>
                </c:pt>
                <c:pt idx="125">
                  <c:v>5705.6063877110273</c:v>
                </c:pt>
                <c:pt idx="126">
                  <c:v>5844.7909870351632</c:v>
                </c:pt>
                <c:pt idx="127">
                  <c:v>5823.9755863592982</c:v>
                </c:pt>
                <c:pt idx="128">
                  <c:v>6019.1601856834332</c:v>
                </c:pt>
                <c:pt idx="129">
                  <c:v>5931.344785007569</c:v>
                </c:pt>
                <c:pt idx="130">
                  <c:v>5981.529384331704</c:v>
                </c:pt>
                <c:pt idx="131">
                  <c:v>6131.7139836558399</c:v>
                </c:pt>
                <c:pt idx="132">
                  <c:v>6069.8985829799749</c:v>
                </c:pt>
                <c:pt idx="133">
                  <c:v>6140.0831823041108</c:v>
                </c:pt>
                <c:pt idx="134">
                  <c:v>6154.2677816282467</c:v>
                </c:pt>
                <c:pt idx="135">
                  <c:v>6006.4523809523816</c:v>
                </c:pt>
                <c:pt idx="136">
                  <c:v>6044.6369802765166</c:v>
                </c:pt>
                <c:pt idx="137">
                  <c:v>5829.8215796006525</c:v>
                </c:pt>
                <c:pt idx="138">
                  <c:v>5980.0061789247875</c:v>
                </c:pt>
                <c:pt idx="139">
                  <c:v>5845.1907782489234</c:v>
                </c:pt>
                <c:pt idx="140">
                  <c:v>5724.3753775730584</c:v>
                </c:pt>
                <c:pt idx="141">
                  <c:v>5707.5599768971942</c:v>
                </c:pt>
                <c:pt idx="142">
                  <c:v>5495.7445762213292</c:v>
                </c:pt>
                <c:pt idx="143">
                  <c:v>5447.9291755454615</c:v>
                </c:pt>
                <c:pt idx="144">
                  <c:v>5385.1137748695965</c:v>
                </c:pt>
                <c:pt idx="145">
                  <c:v>5232.2983741937314</c:v>
                </c:pt>
                <c:pt idx="146">
                  <c:v>5055.4829735178673</c:v>
                </c:pt>
                <c:pt idx="147">
                  <c:v>4881.6675728420032</c:v>
                </c:pt>
                <c:pt idx="148">
                  <c:v>4737.8521721661382</c:v>
                </c:pt>
                <c:pt idx="149">
                  <c:v>4582.0367714902732</c:v>
                </c:pt>
                <c:pt idx="150">
                  <c:v>4432.2213708144091</c:v>
                </c:pt>
                <c:pt idx="151">
                  <c:v>4346.4059701385449</c:v>
                </c:pt>
                <c:pt idx="152">
                  <c:v>4251.5905694626799</c:v>
                </c:pt>
                <c:pt idx="153">
                  <c:v>3991.7751687868158</c:v>
                </c:pt>
                <c:pt idx="154">
                  <c:v>3791.9597681109508</c:v>
                </c:pt>
                <c:pt idx="155">
                  <c:v>3763.1443674350858</c:v>
                </c:pt>
                <c:pt idx="156">
                  <c:v>3502.3289667592217</c:v>
                </c:pt>
                <c:pt idx="157">
                  <c:v>3326.5135660833571</c:v>
                </c:pt>
                <c:pt idx="158">
                  <c:v>3210.6981654074925</c:v>
                </c:pt>
                <c:pt idx="159">
                  <c:v>3081.882764731628</c:v>
                </c:pt>
                <c:pt idx="160">
                  <c:v>2906.0673640557634</c:v>
                </c:pt>
                <c:pt idx="161">
                  <c:v>2677.2519633798988</c:v>
                </c:pt>
                <c:pt idx="162">
                  <c:v>2526.4365627040343</c:v>
                </c:pt>
                <c:pt idx="163">
                  <c:v>2403.6211620281697</c:v>
                </c:pt>
                <c:pt idx="164">
                  <c:v>2275.8057613523051</c:v>
                </c:pt>
                <c:pt idx="165">
                  <c:v>2075.9903606764369</c:v>
                </c:pt>
                <c:pt idx="166">
                  <c:v>1941.1749600005721</c:v>
                </c:pt>
                <c:pt idx="167">
                  <c:v>1894.3595593247073</c:v>
                </c:pt>
                <c:pt idx="168">
                  <c:v>1704.5441586488432</c:v>
                </c:pt>
                <c:pt idx="169">
                  <c:v>1549.7287579729784</c:v>
                </c:pt>
                <c:pt idx="170">
                  <c:v>1511.9133572971141</c:v>
                </c:pt>
                <c:pt idx="171">
                  <c:v>1476.0979566212493</c:v>
                </c:pt>
                <c:pt idx="172">
                  <c:v>1370.2825559453845</c:v>
                </c:pt>
                <c:pt idx="173">
                  <c:v>1156.4671552695202</c:v>
                </c:pt>
                <c:pt idx="174">
                  <c:v>1146.6517545936556</c:v>
                </c:pt>
                <c:pt idx="175">
                  <c:v>1064.8363539177913</c:v>
                </c:pt>
                <c:pt idx="176">
                  <c:v>1009.0209532419265</c:v>
                </c:pt>
                <c:pt idx="177">
                  <c:v>923.20555256606167</c:v>
                </c:pt>
                <c:pt idx="178">
                  <c:v>836.39015189019733</c:v>
                </c:pt>
                <c:pt idx="179">
                  <c:v>743.57475121433254</c:v>
                </c:pt>
                <c:pt idx="180">
                  <c:v>780.7593505384682</c:v>
                </c:pt>
                <c:pt idx="181">
                  <c:v>635.94394986260363</c:v>
                </c:pt>
                <c:pt idx="182">
                  <c:v>599.12854918673884</c:v>
                </c:pt>
                <c:pt idx="183">
                  <c:v>605.3131485108745</c:v>
                </c:pt>
                <c:pt idx="184">
                  <c:v>461.4977478350097</c:v>
                </c:pt>
                <c:pt idx="185">
                  <c:v>494.68234715914537</c:v>
                </c:pt>
                <c:pt idx="186">
                  <c:v>446.86694648328057</c:v>
                </c:pt>
                <c:pt idx="187">
                  <c:v>353.05154580741259</c:v>
                </c:pt>
                <c:pt idx="188">
                  <c:v>338.2361451315478</c:v>
                </c:pt>
                <c:pt idx="189">
                  <c:v>353.42074445568301</c:v>
                </c:pt>
                <c:pt idx="190">
                  <c:v>272.60534377981867</c:v>
                </c:pt>
                <c:pt idx="191">
                  <c:v>334.78994310395387</c:v>
                </c:pt>
                <c:pt idx="192">
                  <c:v>302.97454242808976</c:v>
                </c:pt>
                <c:pt idx="193">
                  <c:v>222.15914175222497</c:v>
                </c:pt>
                <c:pt idx="194">
                  <c:v>185.34374107636017</c:v>
                </c:pt>
                <c:pt idx="195">
                  <c:v>200.52834040049584</c:v>
                </c:pt>
                <c:pt idx="196">
                  <c:v>216.71293972463104</c:v>
                </c:pt>
                <c:pt idx="197">
                  <c:v>188.8975390487667</c:v>
                </c:pt>
                <c:pt idx="198">
                  <c:v>148.08213837290214</c:v>
                </c:pt>
                <c:pt idx="199">
                  <c:v>157.26673769703734</c:v>
                </c:pt>
                <c:pt idx="200">
                  <c:v>119.451337021173</c:v>
                </c:pt>
                <c:pt idx="201">
                  <c:v>75.63593634530821</c:v>
                </c:pt>
                <c:pt idx="202">
                  <c:v>92.820535669443871</c:v>
                </c:pt>
                <c:pt idx="203">
                  <c:v>108.00513499357908</c:v>
                </c:pt>
                <c:pt idx="204">
                  <c:v>128.18973431771428</c:v>
                </c:pt>
                <c:pt idx="205">
                  <c:v>86.374333641850171</c:v>
                </c:pt>
                <c:pt idx="206">
                  <c:v>155.55893296598538</c:v>
                </c:pt>
                <c:pt idx="207">
                  <c:v>49.743532290121038</c:v>
                </c:pt>
                <c:pt idx="208">
                  <c:v>105.92813161425624</c:v>
                </c:pt>
                <c:pt idx="209">
                  <c:v>-61.88726906161196</c:v>
                </c:pt>
                <c:pt idx="210">
                  <c:v>31.297330262523474</c:v>
                </c:pt>
                <c:pt idx="211">
                  <c:v>3.4819295866586799</c:v>
                </c:pt>
                <c:pt idx="212">
                  <c:v>131.66652891079434</c:v>
                </c:pt>
                <c:pt idx="213">
                  <c:v>37.851128234929547</c:v>
                </c:pt>
                <c:pt idx="214">
                  <c:v>47.035727559065208</c:v>
                </c:pt>
                <c:pt idx="215">
                  <c:v>28.220326883200414</c:v>
                </c:pt>
                <c:pt idx="216">
                  <c:v>24.404926207335848</c:v>
                </c:pt>
                <c:pt idx="217">
                  <c:v>36.589525531471509</c:v>
                </c:pt>
                <c:pt idx="218">
                  <c:v>46.774124855606715</c:v>
                </c:pt>
                <c:pt idx="219">
                  <c:v>-21.041275820257624</c:v>
                </c:pt>
                <c:pt idx="220">
                  <c:v>-46.027325993847626</c:v>
                </c:pt>
                <c:pt idx="221">
                  <c:v>14.689681809825743</c:v>
                </c:pt>
                <c:pt idx="222">
                  <c:v>-10.59331038649907</c:v>
                </c:pt>
                <c:pt idx="223">
                  <c:v>-13.876302582826611</c:v>
                </c:pt>
                <c:pt idx="224">
                  <c:v>-3.1592947791514234</c:v>
                </c:pt>
                <c:pt idx="225">
                  <c:v>-40.442286975478055</c:v>
                </c:pt>
                <c:pt idx="226">
                  <c:v>-29.725279171804686</c:v>
                </c:pt>
                <c:pt idx="227">
                  <c:v>-7.0082713681304085</c:v>
                </c:pt>
                <c:pt idx="228">
                  <c:v>-13.29126356445704</c:v>
                </c:pt>
                <c:pt idx="229">
                  <c:v>34.425744239218147</c:v>
                </c:pt>
                <c:pt idx="230">
                  <c:v>25.142752042891516</c:v>
                </c:pt>
                <c:pt idx="231">
                  <c:v>-17.140240153448758</c:v>
                </c:pt>
                <c:pt idx="232">
                  <c:v>-20.42323234977539</c:v>
                </c:pt>
                <c:pt idx="233">
                  <c:v>-75.706224546102021</c:v>
                </c:pt>
                <c:pt idx="234">
                  <c:v>-50.989216742426834</c:v>
                </c:pt>
                <c:pt idx="235">
                  <c:v>108.72779106124653</c:v>
                </c:pt>
                <c:pt idx="236">
                  <c:v>38.444798864920813</c:v>
                </c:pt>
                <c:pt idx="237">
                  <c:v>27.161806668594181</c:v>
                </c:pt>
                <c:pt idx="238">
                  <c:v>19.87881447226755</c:v>
                </c:pt>
                <c:pt idx="239">
                  <c:v>-47.404177724057263</c:v>
                </c:pt>
                <c:pt idx="240">
                  <c:v>-13.687169920384804</c:v>
                </c:pt>
                <c:pt idx="241">
                  <c:v>14.029837883290384</c:v>
                </c:pt>
                <c:pt idx="242">
                  <c:v>-25.253154313036248</c:v>
                </c:pt>
                <c:pt idx="243">
                  <c:v>21.463853490637121</c:v>
                </c:pt>
                <c:pt idx="244">
                  <c:v>10.180861294311399</c:v>
                </c:pt>
                <c:pt idx="245">
                  <c:v>57.897869097984767</c:v>
                </c:pt>
                <c:pt idx="246">
                  <c:v>-11.385123098340046</c:v>
                </c:pt>
                <c:pt idx="247">
                  <c:v>-56.668115294666677</c:v>
                </c:pt>
                <c:pt idx="248">
                  <c:v>-51.951107490993309</c:v>
                </c:pt>
                <c:pt idx="249">
                  <c:v>-4.2340996873190306</c:v>
                </c:pt>
                <c:pt idx="250">
                  <c:v>51.482908116354338</c:v>
                </c:pt>
                <c:pt idx="251">
                  <c:v>51.199915920029525</c:v>
                </c:pt>
                <c:pt idx="252">
                  <c:v>-4.0830762762971062</c:v>
                </c:pt>
                <c:pt idx="253">
                  <c:v>39.63393152736262</c:v>
                </c:pt>
                <c:pt idx="254">
                  <c:v>35.350939331035988</c:v>
                </c:pt>
                <c:pt idx="255">
                  <c:v>32.067947134709357</c:v>
                </c:pt>
                <c:pt idx="256">
                  <c:v>87.784954938384544</c:v>
                </c:pt>
                <c:pt idx="257">
                  <c:v>-20.498037257942997</c:v>
                </c:pt>
                <c:pt idx="258">
                  <c:v>-12.781029454267809</c:v>
                </c:pt>
                <c:pt idx="259">
                  <c:v>45.935978349405559</c:v>
                </c:pt>
                <c:pt idx="260">
                  <c:v>67.652986153078928</c:v>
                </c:pt>
                <c:pt idx="261">
                  <c:v>58.369993956753206</c:v>
                </c:pt>
                <c:pt idx="262">
                  <c:v>60.087001760426574</c:v>
                </c:pt>
                <c:pt idx="263">
                  <c:v>75.804009564101761</c:v>
                </c:pt>
                <c:pt idx="264">
                  <c:v>116.52101736777513</c:v>
                </c:pt>
                <c:pt idx="265">
                  <c:v>98.238025171448498</c:v>
                </c:pt>
                <c:pt idx="266">
                  <c:v>67.955032975122776</c:v>
                </c:pt>
                <c:pt idx="267">
                  <c:v>117.67204077879614</c:v>
                </c:pt>
                <c:pt idx="268">
                  <c:v>117.38904858247133</c:v>
                </c:pt>
                <c:pt idx="269">
                  <c:v>170.1060563861447</c:v>
                </c:pt>
                <c:pt idx="270">
                  <c:v>168.82306418981807</c:v>
                </c:pt>
                <c:pt idx="271">
                  <c:v>160.54007199349235</c:v>
                </c:pt>
                <c:pt idx="272">
                  <c:v>98.257079797165716</c:v>
                </c:pt>
                <c:pt idx="273">
                  <c:v>216.9740876008409</c:v>
                </c:pt>
                <c:pt idx="274">
                  <c:v>156.69109540451427</c:v>
                </c:pt>
                <c:pt idx="275">
                  <c:v>146.408103208174</c:v>
                </c:pt>
                <c:pt idx="276">
                  <c:v>250.12511101184737</c:v>
                </c:pt>
                <c:pt idx="277">
                  <c:v>283.84211881552073</c:v>
                </c:pt>
                <c:pt idx="278">
                  <c:v>240.55912661919501</c:v>
                </c:pt>
                <c:pt idx="279">
                  <c:v>285.27613442286838</c:v>
                </c:pt>
                <c:pt idx="280">
                  <c:v>253.99314222654357</c:v>
                </c:pt>
                <c:pt idx="281">
                  <c:v>267.71015003021694</c:v>
                </c:pt>
                <c:pt idx="282">
                  <c:v>223.42715783389031</c:v>
                </c:pt>
                <c:pt idx="283">
                  <c:v>266.14416563756458</c:v>
                </c:pt>
                <c:pt idx="284">
                  <c:v>248.86117344123795</c:v>
                </c:pt>
                <c:pt idx="285">
                  <c:v>345.57818124491314</c:v>
                </c:pt>
                <c:pt idx="286">
                  <c:v>392.29518904858651</c:v>
                </c:pt>
                <c:pt idx="287">
                  <c:v>375.01219685225988</c:v>
                </c:pt>
                <c:pt idx="288">
                  <c:v>373.72920465593415</c:v>
                </c:pt>
                <c:pt idx="289">
                  <c:v>338.44621245960752</c:v>
                </c:pt>
                <c:pt idx="290">
                  <c:v>423.16322026328271</c:v>
                </c:pt>
                <c:pt idx="291">
                  <c:v>455.88022806695608</c:v>
                </c:pt>
                <c:pt idx="292">
                  <c:v>379.59723587062854</c:v>
                </c:pt>
                <c:pt idx="293">
                  <c:v>400.31424367430373</c:v>
                </c:pt>
                <c:pt idx="294">
                  <c:v>470.03125147797709</c:v>
                </c:pt>
                <c:pt idx="295">
                  <c:v>453.74825928165228</c:v>
                </c:pt>
                <c:pt idx="296">
                  <c:v>470.46526708532474</c:v>
                </c:pt>
                <c:pt idx="297">
                  <c:v>473.18227488898538</c:v>
                </c:pt>
                <c:pt idx="298">
                  <c:v>440.89928269265874</c:v>
                </c:pt>
                <c:pt idx="299">
                  <c:v>463.61629049633211</c:v>
                </c:pt>
                <c:pt idx="300">
                  <c:v>565.33329830000639</c:v>
                </c:pt>
                <c:pt idx="301">
                  <c:v>473.05030610367976</c:v>
                </c:pt>
                <c:pt idx="302">
                  <c:v>548.76731390735495</c:v>
                </c:pt>
                <c:pt idx="303">
                  <c:v>559.48432171102831</c:v>
                </c:pt>
                <c:pt idx="304">
                  <c:v>619.20132951470168</c:v>
                </c:pt>
                <c:pt idx="305">
                  <c:v>587.91833731837596</c:v>
                </c:pt>
                <c:pt idx="306">
                  <c:v>566.63534512204933</c:v>
                </c:pt>
                <c:pt idx="307">
                  <c:v>555.35235292572452</c:v>
                </c:pt>
                <c:pt idx="308">
                  <c:v>545.06936072939789</c:v>
                </c:pt>
                <c:pt idx="309">
                  <c:v>611.78636853307034</c:v>
                </c:pt>
                <c:pt idx="310">
                  <c:v>532.50337633674553</c:v>
                </c:pt>
                <c:pt idx="311">
                  <c:v>557.2203841404189</c:v>
                </c:pt>
                <c:pt idx="312">
                  <c:v>549.93739194409409</c:v>
                </c:pt>
                <c:pt idx="313">
                  <c:v>522.65439974776655</c:v>
                </c:pt>
                <c:pt idx="314">
                  <c:v>547.37140755143992</c:v>
                </c:pt>
                <c:pt idx="315">
                  <c:v>522.0884153551151</c:v>
                </c:pt>
                <c:pt idx="316">
                  <c:v>555.80542315878847</c:v>
                </c:pt>
                <c:pt idx="317">
                  <c:v>515.52243096246275</c:v>
                </c:pt>
                <c:pt idx="318">
                  <c:v>537.23943876613612</c:v>
                </c:pt>
                <c:pt idx="319">
                  <c:v>560.95644656979675</c:v>
                </c:pt>
                <c:pt idx="320">
                  <c:v>525.67345437347012</c:v>
                </c:pt>
                <c:pt idx="321">
                  <c:v>554.39046217714349</c:v>
                </c:pt>
                <c:pt idx="322">
                  <c:v>528.10746998081777</c:v>
                </c:pt>
                <c:pt idx="323">
                  <c:v>477.82447778449114</c:v>
                </c:pt>
                <c:pt idx="324">
                  <c:v>510.54148558816632</c:v>
                </c:pt>
                <c:pt idx="325">
                  <c:v>523.25849339183969</c:v>
                </c:pt>
                <c:pt idx="326">
                  <c:v>544.97550119551215</c:v>
                </c:pt>
                <c:pt idx="327">
                  <c:v>534.69250899918734</c:v>
                </c:pt>
                <c:pt idx="328">
                  <c:v>498.40951680286071</c:v>
                </c:pt>
                <c:pt idx="329">
                  <c:v>473.1265246065359</c:v>
                </c:pt>
                <c:pt idx="330">
                  <c:v>447.84353241020835</c:v>
                </c:pt>
                <c:pt idx="331">
                  <c:v>507.56054021388172</c:v>
                </c:pt>
                <c:pt idx="332">
                  <c:v>434.27754801755691</c:v>
                </c:pt>
                <c:pt idx="333">
                  <c:v>471.99455582123028</c:v>
                </c:pt>
                <c:pt idx="334">
                  <c:v>421.71156362490456</c:v>
                </c:pt>
                <c:pt idx="335">
                  <c:v>474.42857142857792</c:v>
                </c:pt>
                <c:pt idx="336">
                  <c:v>356.14557923225129</c:v>
                </c:pt>
                <c:pt idx="337">
                  <c:v>473.86258703592648</c:v>
                </c:pt>
                <c:pt idx="338">
                  <c:v>414.57959483959985</c:v>
                </c:pt>
                <c:pt idx="339">
                  <c:v>380.29660264327413</c:v>
                </c:pt>
                <c:pt idx="340">
                  <c:v>353.0136104469475</c:v>
                </c:pt>
                <c:pt idx="341">
                  <c:v>388.73061825060813</c:v>
                </c:pt>
                <c:pt idx="342">
                  <c:v>436.4476260542815</c:v>
                </c:pt>
                <c:pt idx="343">
                  <c:v>251.16463385795396</c:v>
                </c:pt>
                <c:pt idx="344">
                  <c:v>363.88164166162915</c:v>
                </c:pt>
                <c:pt idx="345">
                  <c:v>418.59864946530251</c:v>
                </c:pt>
                <c:pt idx="346">
                  <c:v>322.3156572689777</c:v>
                </c:pt>
                <c:pt idx="347">
                  <c:v>349.03266507265016</c:v>
                </c:pt>
                <c:pt idx="348">
                  <c:v>314.74967287632353</c:v>
                </c:pt>
                <c:pt idx="349">
                  <c:v>356.46668067999872</c:v>
                </c:pt>
                <c:pt idx="350">
                  <c:v>293.18368848367209</c:v>
                </c:pt>
                <c:pt idx="351">
                  <c:v>374.90069628734636</c:v>
                </c:pt>
                <c:pt idx="352">
                  <c:v>197.61770409101973</c:v>
                </c:pt>
                <c:pt idx="353">
                  <c:v>291.3347118946931</c:v>
                </c:pt>
                <c:pt idx="354">
                  <c:v>221.05171969836829</c:v>
                </c:pt>
                <c:pt idx="355">
                  <c:v>287.76872750204166</c:v>
                </c:pt>
                <c:pt idx="356">
                  <c:v>239.48573530571593</c:v>
                </c:pt>
                <c:pt idx="357">
                  <c:v>239.2027431093893</c:v>
                </c:pt>
                <c:pt idx="358">
                  <c:v>194.91975091306267</c:v>
                </c:pt>
                <c:pt idx="359">
                  <c:v>163.63675871673786</c:v>
                </c:pt>
                <c:pt idx="360">
                  <c:v>153.35376652041123</c:v>
                </c:pt>
                <c:pt idx="361">
                  <c:v>216.07077432408551</c:v>
                </c:pt>
                <c:pt idx="362">
                  <c:v>157.78778212775887</c:v>
                </c:pt>
                <c:pt idx="363">
                  <c:v>176.50478993141951</c:v>
                </c:pt>
                <c:pt idx="364">
                  <c:v>117.22179773509197</c:v>
                </c:pt>
                <c:pt idx="365">
                  <c:v>58.938805538765337</c:v>
                </c:pt>
                <c:pt idx="366">
                  <c:v>67.655813342440524</c:v>
                </c:pt>
                <c:pt idx="367">
                  <c:v>122.37282114611389</c:v>
                </c:pt>
                <c:pt idx="368">
                  <c:v>78.089828949788171</c:v>
                </c:pt>
                <c:pt idx="369">
                  <c:v>98.806836753461539</c:v>
                </c:pt>
                <c:pt idx="370">
                  <c:v>111.52384455713491</c:v>
                </c:pt>
                <c:pt idx="371">
                  <c:v>98.240852360810095</c:v>
                </c:pt>
                <c:pt idx="372">
                  <c:v>108.95786016448346</c:v>
                </c:pt>
                <c:pt idx="373">
                  <c:v>82.674867968157741</c:v>
                </c:pt>
                <c:pt idx="374">
                  <c:v>112.39187577183111</c:v>
                </c:pt>
                <c:pt idx="375">
                  <c:v>62.108883575504478</c:v>
                </c:pt>
                <c:pt idx="376">
                  <c:v>43.825891379179666</c:v>
                </c:pt>
                <c:pt idx="377">
                  <c:v>83.542899182853034</c:v>
                </c:pt>
                <c:pt idx="378">
                  <c:v>70.259906986527312</c:v>
                </c:pt>
                <c:pt idx="379">
                  <c:v>69.976914790200681</c:v>
                </c:pt>
                <c:pt idx="380">
                  <c:v>9.6939225938740492</c:v>
                </c:pt>
                <c:pt idx="381">
                  <c:v>-27.589069602450763</c:v>
                </c:pt>
                <c:pt idx="382">
                  <c:v>8.1279382012216956</c:v>
                </c:pt>
                <c:pt idx="383">
                  <c:v>-27.155053995103117</c:v>
                </c:pt>
                <c:pt idx="384">
                  <c:v>-20.438046191429748</c:v>
                </c:pt>
                <c:pt idx="385">
                  <c:v>10.278961612229978</c:v>
                </c:pt>
                <c:pt idx="386">
                  <c:v>34.995969415903346</c:v>
                </c:pt>
                <c:pt idx="387">
                  <c:v>-20.287022780423285</c:v>
                </c:pt>
                <c:pt idx="388">
                  <c:v>39.429985023251902</c:v>
                </c:pt>
                <c:pt idx="389">
                  <c:v>-27.85300717307473</c:v>
                </c:pt>
                <c:pt idx="390">
                  <c:v>-42.135999369400452</c:v>
                </c:pt>
                <c:pt idx="391">
                  <c:v>-18.418991565727083</c:v>
                </c:pt>
                <c:pt idx="392">
                  <c:v>3.2980162379462854</c:v>
                </c:pt>
                <c:pt idx="393">
                  <c:v>-34.984975958378527</c:v>
                </c:pt>
                <c:pt idx="394">
                  <c:v>-18.267968154705159</c:v>
                </c:pt>
                <c:pt idx="395">
                  <c:v>-40.550960351030881</c:v>
                </c:pt>
                <c:pt idx="396">
                  <c:v>-39.833952547357512</c:v>
                </c:pt>
                <c:pt idx="397">
                  <c:v>-46.116944743684144</c:v>
                </c:pt>
                <c:pt idx="398">
                  <c:v>-41.399936940008956</c:v>
                </c:pt>
                <c:pt idx="399">
                  <c:v>-9.6829291363364973</c:v>
                </c:pt>
                <c:pt idx="400">
                  <c:v>-49.96592133266131</c:v>
                </c:pt>
                <c:pt idx="401">
                  <c:v>11.751086471012059</c:v>
                </c:pt>
                <c:pt idx="402">
                  <c:v>6.4680942746854271</c:v>
                </c:pt>
                <c:pt idx="403">
                  <c:v>-55.814897921640295</c:v>
                </c:pt>
                <c:pt idx="404">
                  <c:v>-27.097890117966926</c:v>
                </c:pt>
                <c:pt idx="405">
                  <c:v>-33.380882314291739</c:v>
                </c:pt>
                <c:pt idx="406">
                  <c:v>5.3361254893816294</c:v>
                </c:pt>
                <c:pt idx="407">
                  <c:v>-55.946866706958644</c:v>
                </c:pt>
                <c:pt idx="408">
                  <c:v>-17.229858903285276</c:v>
                </c:pt>
                <c:pt idx="409">
                  <c:v>15.487148900388092</c:v>
                </c:pt>
                <c:pt idx="410">
                  <c:v>-14.79584329593672</c:v>
                </c:pt>
                <c:pt idx="411">
                  <c:v>-5.0788354922633516</c:v>
                </c:pt>
                <c:pt idx="412">
                  <c:v>-37.361827688589074</c:v>
                </c:pt>
                <c:pt idx="413">
                  <c:v>-1.6448198849157052</c:v>
                </c:pt>
                <c:pt idx="414">
                  <c:v>-50.927812081242337</c:v>
                </c:pt>
                <c:pt idx="415">
                  <c:v>-29.210804277567149</c:v>
                </c:pt>
                <c:pt idx="416">
                  <c:v>-37.49379647389469</c:v>
                </c:pt>
                <c:pt idx="417">
                  <c:v>-1.7767886702195028</c:v>
                </c:pt>
                <c:pt idx="418">
                  <c:v>54.940219133453866</c:v>
                </c:pt>
                <c:pt idx="419">
                  <c:v>-85.342773062872766</c:v>
                </c:pt>
                <c:pt idx="420">
                  <c:v>48.374234740801512</c:v>
                </c:pt>
                <c:pt idx="421">
                  <c:v>-6.9087574555251194</c:v>
                </c:pt>
                <c:pt idx="422">
                  <c:v>-5.191749651849932</c:v>
                </c:pt>
                <c:pt idx="423">
                  <c:v>15.525258151823436</c:v>
                </c:pt>
                <c:pt idx="424">
                  <c:v>25.242265955496805</c:v>
                </c:pt>
                <c:pt idx="425">
                  <c:v>-30.040726240828917</c:v>
                </c:pt>
                <c:pt idx="426">
                  <c:v>32.676281562844451</c:v>
                </c:pt>
                <c:pt idx="427">
                  <c:v>-18.606710633480361</c:v>
                </c:pt>
                <c:pt idx="428">
                  <c:v>-13.889702829806993</c:v>
                </c:pt>
                <c:pt idx="429">
                  <c:v>-0.17269502614726662</c:v>
                </c:pt>
                <c:pt idx="430">
                  <c:v>-34.455687222473898</c:v>
                </c:pt>
                <c:pt idx="431">
                  <c:v>-10.73867941880053</c:v>
                </c:pt>
                <c:pt idx="432">
                  <c:v>-29.021671615125342</c:v>
                </c:pt>
                <c:pt idx="433">
                  <c:v>-37.304663811452883</c:v>
                </c:pt>
                <c:pt idx="434">
                  <c:v>-22.587656007777696</c:v>
                </c:pt>
                <c:pt idx="435">
                  <c:v>17.129351795895673</c:v>
                </c:pt>
                <c:pt idx="436">
                  <c:v>0.84635959956904117</c:v>
                </c:pt>
                <c:pt idx="437">
                  <c:v>33.563367403243319</c:v>
                </c:pt>
                <c:pt idx="438">
                  <c:v>22.280375206916688</c:v>
                </c:pt>
                <c:pt idx="439">
                  <c:v>-2.6169894081249367E-3</c:v>
                </c:pt>
                <c:pt idx="440">
                  <c:v>13.714390814265244</c:v>
                </c:pt>
                <c:pt idx="441">
                  <c:v>1.431398617938612</c:v>
                </c:pt>
                <c:pt idx="442">
                  <c:v>-39.85159357838711</c:v>
                </c:pt>
                <c:pt idx="443">
                  <c:v>-23.134585774713742</c:v>
                </c:pt>
                <c:pt idx="444">
                  <c:v>6.5824220289614459</c:v>
                </c:pt>
                <c:pt idx="445">
                  <c:v>42.299429832634814</c:v>
                </c:pt>
                <c:pt idx="446">
                  <c:v>-21.983562363692727</c:v>
                </c:pt>
                <c:pt idx="447">
                  <c:v>30.733445439982461</c:v>
                </c:pt>
                <c:pt idx="448">
                  <c:v>64.450453243655829</c:v>
                </c:pt>
                <c:pt idx="449">
                  <c:v>1.1674610473310167</c:v>
                </c:pt>
                <c:pt idx="450">
                  <c:v>3.8844688510034757</c:v>
                </c:pt>
                <c:pt idx="451">
                  <c:v>51.601476654664111</c:v>
                </c:pt>
                <c:pt idx="452">
                  <c:v>32.31848445833748</c:v>
                </c:pt>
                <c:pt idx="453">
                  <c:v>7.0354922620108482</c:v>
                </c:pt>
                <c:pt idx="454">
                  <c:v>60.752500065685126</c:v>
                </c:pt>
                <c:pt idx="455">
                  <c:v>-44.530492130641505</c:v>
                </c:pt>
                <c:pt idx="456">
                  <c:v>-57.813484326966318</c:v>
                </c:pt>
                <c:pt idx="457">
                  <c:v>55.903523476707051</c:v>
                </c:pt>
                <c:pt idx="458">
                  <c:v>-1.379468719619581</c:v>
                </c:pt>
                <c:pt idx="459">
                  <c:v>31.337539084054697</c:v>
                </c:pt>
                <c:pt idx="460">
                  <c:v>12.054546887728065</c:v>
                </c:pt>
                <c:pt idx="461">
                  <c:v>87.771554691403253</c:v>
                </c:pt>
                <c:pt idx="462">
                  <c:v>49.488562495076621</c:v>
                </c:pt>
                <c:pt idx="463">
                  <c:v>85.20557029874908</c:v>
                </c:pt>
                <c:pt idx="464">
                  <c:v>86.922578102424268</c:v>
                </c:pt>
                <c:pt idx="465">
                  <c:v>67.639585906097636</c:v>
                </c:pt>
                <c:pt idx="466">
                  <c:v>131.35659370977282</c:v>
                </c:pt>
                <c:pt idx="467">
                  <c:v>29.073601513445283</c:v>
                </c:pt>
                <c:pt idx="468">
                  <c:v>89.790609317118651</c:v>
                </c:pt>
                <c:pt idx="469">
                  <c:v>57.507617120793839</c:v>
                </c:pt>
                <c:pt idx="470">
                  <c:v>74.224624924467207</c:v>
                </c:pt>
                <c:pt idx="471">
                  <c:v>13.941632728142395</c:v>
                </c:pt>
                <c:pt idx="472">
                  <c:v>48.658640531814854</c:v>
                </c:pt>
                <c:pt idx="473">
                  <c:v>80.375648335475489</c:v>
                </c:pt>
                <c:pt idx="474">
                  <c:v>74.092656139148858</c:v>
                </c:pt>
                <c:pt idx="475">
                  <c:v>77.809663942822226</c:v>
                </c:pt>
                <c:pt idx="476">
                  <c:v>38.526671746496504</c:v>
                </c:pt>
                <c:pt idx="477">
                  <c:v>113.24367955016987</c:v>
                </c:pt>
                <c:pt idx="478">
                  <c:v>70.96068735384506</c:v>
                </c:pt>
                <c:pt idx="479">
                  <c:v>133.67769515751843</c:v>
                </c:pt>
                <c:pt idx="480">
                  <c:v>59.394702961190887</c:v>
                </c:pt>
                <c:pt idx="481">
                  <c:v>62.111710764866075</c:v>
                </c:pt>
                <c:pt idx="482">
                  <c:v>16.828718568539443</c:v>
                </c:pt>
                <c:pt idx="483">
                  <c:v>31.545726372214631</c:v>
                </c:pt>
                <c:pt idx="484">
                  <c:v>55.26273417588709</c:v>
                </c:pt>
                <c:pt idx="485">
                  <c:v>52.979741979560458</c:v>
                </c:pt>
                <c:pt idx="486">
                  <c:v>62.696749783235646</c:v>
                </c:pt>
                <c:pt idx="487">
                  <c:v>68.413757586909014</c:v>
                </c:pt>
                <c:pt idx="488">
                  <c:v>42.130765390584202</c:v>
                </c:pt>
                <c:pt idx="489">
                  <c:v>82.847773194256661</c:v>
                </c:pt>
                <c:pt idx="490">
                  <c:v>65.564780997930029</c:v>
                </c:pt>
                <c:pt idx="491">
                  <c:v>102.28178880160522</c:v>
                </c:pt>
                <c:pt idx="492">
                  <c:v>116.99879660527859</c:v>
                </c:pt>
                <c:pt idx="493">
                  <c:v>130.71580440895286</c:v>
                </c:pt>
                <c:pt idx="494">
                  <c:v>51.432812212626231</c:v>
                </c:pt>
                <c:pt idx="495">
                  <c:v>90.149820016286867</c:v>
                </c:pt>
                <c:pt idx="496">
                  <c:v>75.866827819960236</c:v>
                </c:pt>
                <c:pt idx="497">
                  <c:v>77.583835623632694</c:v>
                </c:pt>
                <c:pt idx="498">
                  <c:v>89.300843427307882</c:v>
                </c:pt>
                <c:pt idx="499">
                  <c:v>139.01785123098125</c:v>
                </c:pt>
                <c:pt idx="500">
                  <c:v>55.734859034656438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Fluorine_B302!$D$14:$D$1115</c:f>
              <c:numCache>
                <c:formatCode>General</c:formatCode>
                <c:ptCount val="1102"/>
                <c:pt idx="0">
                  <c:v>694.51013379564267</c:v>
                </c:pt>
                <c:pt idx="1">
                  <c:v>694.46013379564272</c:v>
                </c:pt>
                <c:pt idx="2">
                  <c:v>694.41013379564265</c:v>
                </c:pt>
                <c:pt idx="3">
                  <c:v>694.3601337956427</c:v>
                </c:pt>
                <c:pt idx="4">
                  <c:v>694.31013379564263</c:v>
                </c:pt>
                <c:pt idx="5">
                  <c:v>694.26013379564267</c:v>
                </c:pt>
                <c:pt idx="6">
                  <c:v>694.21013379564272</c:v>
                </c:pt>
                <c:pt idx="7">
                  <c:v>694.16013379564265</c:v>
                </c:pt>
                <c:pt idx="8">
                  <c:v>694.1101337956427</c:v>
                </c:pt>
                <c:pt idx="9">
                  <c:v>694.06013379564263</c:v>
                </c:pt>
                <c:pt idx="10">
                  <c:v>694.01013379564267</c:v>
                </c:pt>
                <c:pt idx="11">
                  <c:v>693.96013379564363</c:v>
                </c:pt>
                <c:pt idx="12">
                  <c:v>693.91013379564367</c:v>
                </c:pt>
                <c:pt idx="13">
                  <c:v>693.86013379564372</c:v>
                </c:pt>
                <c:pt idx="14">
                  <c:v>693.81013379564365</c:v>
                </c:pt>
                <c:pt idx="15">
                  <c:v>693.7601337956437</c:v>
                </c:pt>
                <c:pt idx="16">
                  <c:v>693.71013379564363</c:v>
                </c:pt>
                <c:pt idx="17">
                  <c:v>693.66013379564367</c:v>
                </c:pt>
                <c:pt idx="18">
                  <c:v>693.61013379564372</c:v>
                </c:pt>
                <c:pt idx="19">
                  <c:v>693.56013379564365</c:v>
                </c:pt>
                <c:pt idx="20">
                  <c:v>693.5101337956437</c:v>
                </c:pt>
                <c:pt idx="21">
                  <c:v>693.46013379564363</c:v>
                </c:pt>
                <c:pt idx="22">
                  <c:v>693.41013379564367</c:v>
                </c:pt>
                <c:pt idx="23">
                  <c:v>693.36013379564372</c:v>
                </c:pt>
                <c:pt idx="24">
                  <c:v>693.31013379564365</c:v>
                </c:pt>
                <c:pt idx="25">
                  <c:v>693.2601337956437</c:v>
                </c:pt>
                <c:pt idx="26">
                  <c:v>693.21013379564363</c:v>
                </c:pt>
                <c:pt idx="27">
                  <c:v>693.16013379564367</c:v>
                </c:pt>
                <c:pt idx="28">
                  <c:v>693.11013379564372</c:v>
                </c:pt>
                <c:pt idx="29">
                  <c:v>693.06013379564365</c:v>
                </c:pt>
                <c:pt idx="30">
                  <c:v>693.0101337956437</c:v>
                </c:pt>
                <c:pt idx="31">
                  <c:v>692.96013379564363</c:v>
                </c:pt>
                <c:pt idx="32">
                  <c:v>692.91013379564367</c:v>
                </c:pt>
                <c:pt idx="33">
                  <c:v>692.86013379564463</c:v>
                </c:pt>
                <c:pt idx="34">
                  <c:v>692.81013379564467</c:v>
                </c:pt>
                <c:pt idx="35">
                  <c:v>692.76013379564472</c:v>
                </c:pt>
                <c:pt idx="36">
                  <c:v>692.71013379564465</c:v>
                </c:pt>
                <c:pt idx="37">
                  <c:v>692.6601337956447</c:v>
                </c:pt>
                <c:pt idx="38">
                  <c:v>692.61013379564463</c:v>
                </c:pt>
                <c:pt idx="39">
                  <c:v>692.56013379564467</c:v>
                </c:pt>
                <c:pt idx="40">
                  <c:v>692.51013379564472</c:v>
                </c:pt>
                <c:pt idx="41">
                  <c:v>692.46013379564465</c:v>
                </c:pt>
                <c:pt idx="42">
                  <c:v>692.4101337956447</c:v>
                </c:pt>
                <c:pt idx="43">
                  <c:v>692.36013379564463</c:v>
                </c:pt>
                <c:pt idx="44">
                  <c:v>692.31013379564467</c:v>
                </c:pt>
                <c:pt idx="45">
                  <c:v>692.26013379564472</c:v>
                </c:pt>
                <c:pt idx="46">
                  <c:v>692.21013379564465</c:v>
                </c:pt>
                <c:pt idx="47">
                  <c:v>692.1601337956447</c:v>
                </c:pt>
                <c:pt idx="48">
                  <c:v>692.11013379564463</c:v>
                </c:pt>
                <c:pt idx="49">
                  <c:v>692.06013379564467</c:v>
                </c:pt>
                <c:pt idx="50">
                  <c:v>692.01013379564472</c:v>
                </c:pt>
                <c:pt idx="51">
                  <c:v>691.96013379564465</c:v>
                </c:pt>
                <c:pt idx="52">
                  <c:v>691.9101337956447</c:v>
                </c:pt>
                <c:pt idx="53">
                  <c:v>691.86013379564463</c:v>
                </c:pt>
                <c:pt idx="54">
                  <c:v>691.81013379564467</c:v>
                </c:pt>
                <c:pt idx="55">
                  <c:v>691.76013379564563</c:v>
                </c:pt>
                <c:pt idx="56">
                  <c:v>691.71013379564567</c:v>
                </c:pt>
                <c:pt idx="57">
                  <c:v>691.66013379564572</c:v>
                </c:pt>
                <c:pt idx="58">
                  <c:v>691.61013379564565</c:v>
                </c:pt>
                <c:pt idx="59">
                  <c:v>691.5601337956457</c:v>
                </c:pt>
                <c:pt idx="60">
                  <c:v>691.51013379564563</c:v>
                </c:pt>
                <c:pt idx="61">
                  <c:v>691.46013379564567</c:v>
                </c:pt>
                <c:pt idx="62">
                  <c:v>691.41013379564572</c:v>
                </c:pt>
                <c:pt idx="63">
                  <c:v>691.36013379564565</c:v>
                </c:pt>
                <c:pt idx="64">
                  <c:v>691.3101337956457</c:v>
                </c:pt>
                <c:pt idx="65">
                  <c:v>691.26013379564563</c:v>
                </c:pt>
                <c:pt idx="66">
                  <c:v>691.21013379564567</c:v>
                </c:pt>
                <c:pt idx="67">
                  <c:v>691.16013379564572</c:v>
                </c:pt>
                <c:pt idx="68">
                  <c:v>691.11013379564565</c:v>
                </c:pt>
                <c:pt idx="69">
                  <c:v>691.0601337956457</c:v>
                </c:pt>
                <c:pt idx="70">
                  <c:v>691.01013379564563</c:v>
                </c:pt>
                <c:pt idx="71">
                  <c:v>690.96013379564567</c:v>
                </c:pt>
                <c:pt idx="72">
                  <c:v>690.91013379564572</c:v>
                </c:pt>
                <c:pt idx="73">
                  <c:v>690.86013379564565</c:v>
                </c:pt>
                <c:pt idx="74">
                  <c:v>690.8101337956457</c:v>
                </c:pt>
                <c:pt idx="75">
                  <c:v>690.76013379564563</c:v>
                </c:pt>
                <c:pt idx="76">
                  <c:v>690.71013379564567</c:v>
                </c:pt>
                <c:pt idx="77">
                  <c:v>690.66013379564663</c:v>
                </c:pt>
                <c:pt idx="78">
                  <c:v>690.61013379564668</c:v>
                </c:pt>
                <c:pt idx="79">
                  <c:v>690.56013379564672</c:v>
                </c:pt>
                <c:pt idx="80">
                  <c:v>690.51013379564665</c:v>
                </c:pt>
                <c:pt idx="81">
                  <c:v>690.4601337956467</c:v>
                </c:pt>
                <c:pt idx="82">
                  <c:v>690.41013379564663</c:v>
                </c:pt>
                <c:pt idx="83">
                  <c:v>690.36013379564668</c:v>
                </c:pt>
                <c:pt idx="84">
                  <c:v>690.31013379564672</c:v>
                </c:pt>
                <c:pt idx="85">
                  <c:v>690.26013379564665</c:v>
                </c:pt>
                <c:pt idx="86">
                  <c:v>690.2101337956467</c:v>
                </c:pt>
                <c:pt idx="87">
                  <c:v>690.16013379564663</c:v>
                </c:pt>
                <c:pt idx="88">
                  <c:v>690.11013379564668</c:v>
                </c:pt>
                <c:pt idx="89">
                  <c:v>690.06013379564672</c:v>
                </c:pt>
                <c:pt idx="90">
                  <c:v>690.01013379564665</c:v>
                </c:pt>
                <c:pt idx="91">
                  <c:v>689.9601337956467</c:v>
                </c:pt>
                <c:pt idx="92">
                  <c:v>689.91013379564663</c:v>
                </c:pt>
                <c:pt idx="93">
                  <c:v>689.86013379564668</c:v>
                </c:pt>
                <c:pt idx="94">
                  <c:v>689.81013379564672</c:v>
                </c:pt>
                <c:pt idx="95">
                  <c:v>689.76013379564665</c:v>
                </c:pt>
                <c:pt idx="96">
                  <c:v>689.7101337956467</c:v>
                </c:pt>
                <c:pt idx="97">
                  <c:v>689.66013379564663</c:v>
                </c:pt>
                <c:pt idx="98">
                  <c:v>689.61013379564668</c:v>
                </c:pt>
                <c:pt idx="99">
                  <c:v>689.56013379564763</c:v>
                </c:pt>
                <c:pt idx="100">
                  <c:v>689.51013379564768</c:v>
                </c:pt>
                <c:pt idx="101">
                  <c:v>689.46013379564772</c:v>
                </c:pt>
                <c:pt idx="102">
                  <c:v>689.41013379564765</c:v>
                </c:pt>
                <c:pt idx="103">
                  <c:v>689.3601337956477</c:v>
                </c:pt>
                <c:pt idx="104">
                  <c:v>689.31013379564763</c:v>
                </c:pt>
                <c:pt idx="105">
                  <c:v>689.26013379564768</c:v>
                </c:pt>
                <c:pt idx="106">
                  <c:v>689.21013379564772</c:v>
                </c:pt>
                <c:pt idx="107">
                  <c:v>689.16013379564765</c:v>
                </c:pt>
                <c:pt idx="108">
                  <c:v>689.1101337956477</c:v>
                </c:pt>
                <c:pt idx="109">
                  <c:v>689.06013379564763</c:v>
                </c:pt>
                <c:pt idx="110">
                  <c:v>689.01013379564768</c:v>
                </c:pt>
                <c:pt idx="111">
                  <c:v>688.96013379564772</c:v>
                </c:pt>
                <c:pt idx="112">
                  <c:v>688.91013379564765</c:v>
                </c:pt>
                <c:pt idx="113">
                  <c:v>688.8601337956477</c:v>
                </c:pt>
                <c:pt idx="114">
                  <c:v>688.81013379564763</c:v>
                </c:pt>
                <c:pt idx="115">
                  <c:v>688.76013379564768</c:v>
                </c:pt>
                <c:pt idx="116">
                  <c:v>688.71013379564772</c:v>
                </c:pt>
                <c:pt idx="117">
                  <c:v>688.66013379564765</c:v>
                </c:pt>
                <c:pt idx="118">
                  <c:v>688.6101337956477</c:v>
                </c:pt>
                <c:pt idx="119">
                  <c:v>688.56013379564763</c:v>
                </c:pt>
                <c:pt idx="120">
                  <c:v>688.51013379564768</c:v>
                </c:pt>
                <c:pt idx="121">
                  <c:v>688.46013379564863</c:v>
                </c:pt>
                <c:pt idx="122">
                  <c:v>688.41013379564868</c:v>
                </c:pt>
                <c:pt idx="123">
                  <c:v>688.36013379564872</c:v>
                </c:pt>
                <c:pt idx="124">
                  <c:v>688.31013379564865</c:v>
                </c:pt>
                <c:pt idx="125">
                  <c:v>688.2601337956487</c:v>
                </c:pt>
                <c:pt idx="126">
                  <c:v>688.21013379564863</c:v>
                </c:pt>
                <c:pt idx="127">
                  <c:v>688.16013379564868</c:v>
                </c:pt>
                <c:pt idx="128">
                  <c:v>688.11013379564872</c:v>
                </c:pt>
                <c:pt idx="129">
                  <c:v>688.06013379564865</c:v>
                </c:pt>
                <c:pt idx="130">
                  <c:v>688.0101337956487</c:v>
                </c:pt>
                <c:pt idx="131">
                  <c:v>687.96013379564863</c:v>
                </c:pt>
                <c:pt idx="132">
                  <c:v>687.91013379564868</c:v>
                </c:pt>
                <c:pt idx="133">
                  <c:v>687.86013379564872</c:v>
                </c:pt>
                <c:pt idx="134">
                  <c:v>687.81013379564865</c:v>
                </c:pt>
                <c:pt idx="135">
                  <c:v>687.7601337956487</c:v>
                </c:pt>
                <c:pt idx="136">
                  <c:v>687.71013379564863</c:v>
                </c:pt>
                <c:pt idx="137">
                  <c:v>687.66013379564868</c:v>
                </c:pt>
                <c:pt idx="138">
                  <c:v>687.61013379564872</c:v>
                </c:pt>
                <c:pt idx="139">
                  <c:v>687.56013379564865</c:v>
                </c:pt>
                <c:pt idx="140">
                  <c:v>687.5101337956487</c:v>
                </c:pt>
                <c:pt idx="141">
                  <c:v>687.46013379564863</c:v>
                </c:pt>
                <c:pt idx="142">
                  <c:v>687.41013379564868</c:v>
                </c:pt>
                <c:pt idx="143">
                  <c:v>687.36013379564963</c:v>
                </c:pt>
                <c:pt idx="144">
                  <c:v>687.31013379564968</c:v>
                </c:pt>
                <c:pt idx="145">
                  <c:v>687.26013379564972</c:v>
                </c:pt>
                <c:pt idx="146">
                  <c:v>687.21013379564965</c:v>
                </c:pt>
                <c:pt idx="147">
                  <c:v>687.1601337956497</c:v>
                </c:pt>
                <c:pt idx="148">
                  <c:v>687.11013379564963</c:v>
                </c:pt>
                <c:pt idx="149">
                  <c:v>687.06013379564968</c:v>
                </c:pt>
                <c:pt idx="150">
                  <c:v>687.01013379564972</c:v>
                </c:pt>
                <c:pt idx="151">
                  <c:v>686.96013379564965</c:v>
                </c:pt>
                <c:pt idx="152">
                  <c:v>686.9101337956497</c:v>
                </c:pt>
                <c:pt idx="153">
                  <c:v>686.86013379564963</c:v>
                </c:pt>
                <c:pt idx="154">
                  <c:v>686.81013379564968</c:v>
                </c:pt>
                <c:pt idx="155">
                  <c:v>686.76013379564972</c:v>
                </c:pt>
                <c:pt idx="156">
                  <c:v>686.71013379564965</c:v>
                </c:pt>
                <c:pt idx="157">
                  <c:v>686.6601337956497</c:v>
                </c:pt>
                <c:pt idx="158">
                  <c:v>686.61013379564963</c:v>
                </c:pt>
                <c:pt idx="159">
                  <c:v>686.56013379564968</c:v>
                </c:pt>
                <c:pt idx="160">
                  <c:v>686.51013379564972</c:v>
                </c:pt>
                <c:pt idx="161">
                  <c:v>686.46013379564965</c:v>
                </c:pt>
                <c:pt idx="162">
                  <c:v>686.4101337956497</c:v>
                </c:pt>
                <c:pt idx="163">
                  <c:v>686.36013379564963</c:v>
                </c:pt>
                <c:pt idx="164">
                  <c:v>686.31013379564968</c:v>
                </c:pt>
                <c:pt idx="165">
                  <c:v>686.26013379565063</c:v>
                </c:pt>
                <c:pt idx="166">
                  <c:v>686.21013379565068</c:v>
                </c:pt>
                <c:pt idx="167">
                  <c:v>686.16013379565072</c:v>
                </c:pt>
                <c:pt idx="168">
                  <c:v>686.11013379565065</c:v>
                </c:pt>
                <c:pt idx="169">
                  <c:v>686.0601337956507</c:v>
                </c:pt>
                <c:pt idx="170">
                  <c:v>686.01013379565063</c:v>
                </c:pt>
                <c:pt idx="171">
                  <c:v>685.96013379565068</c:v>
                </c:pt>
                <c:pt idx="172">
                  <c:v>685.91013379565072</c:v>
                </c:pt>
                <c:pt idx="173">
                  <c:v>685.86013379565065</c:v>
                </c:pt>
                <c:pt idx="174">
                  <c:v>685.8101337956507</c:v>
                </c:pt>
                <c:pt idx="175">
                  <c:v>685.76013379565063</c:v>
                </c:pt>
                <c:pt idx="176">
                  <c:v>685.71013379565068</c:v>
                </c:pt>
                <c:pt idx="177">
                  <c:v>685.66013379565072</c:v>
                </c:pt>
                <c:pt idx="178">
                  <c:v>685.61013379565065</c:v>
                </c:pt>
                <c:pt idx="179">
                  <c:v>685.5601337956507</c:v>
                </c:pt>
                <c:pt idx="180">
                  <c:v>685.51013379565063</c:v>
                </c:pt>
                <c:pt idx="181">
                  <c:v>685.46013379565068</c:v>
                </c:pt>
                <c:pt idx="182">
                  <c:v>685.41013379565072</c:v>
                </c:pt>
                <c:pt idx="183">
                  <c:v>685.36013379565065</c:v>
                </c:pt>
                <c:pt idx="184">
                  <c:v>685.3101337956507</c:v>
                </c:pt>
                <c:pt idx="185">
                  <c:v>685.26013379565063</c:v>
                </c:pt>
                <c:pt idx="186">
                  <c:v>685.21013379565068</c:v>
                </c:pt>
                <c:pt idx="187">
                  <c:v>685.16013379565163</c:v>
                </c:pt>
                <c:pt idx="188">
                  <c:v>685.11013379565168</c:v>
                </c:pt>
                <c:pt idx="189">
                  <c:v>685.06013379565172</c:v>
                </c:pt>
                <c:pt idx="190">
                  <c:v>685.01013379565165</c:v>
                </c:pt>
                <c:pt idx="191">
                  <c:v>684.9601337956517</c:v>
                </c:pt>
                <c:pt idx="192">
                  <c:v>684.91013379565163</c:v>
                </c:pt>
                <c:pt idx="193">
                  <c:v>684.86013379565168</c:v>
                </c:pt>
                <c:pt idx="194">
                  <c:v>684.81013379565172</c:v>
                </c:pt>
                <c:pt idx="195">
                  <c:v>684.76013379565165</c:v>
                </c:pt>
                <c:pt idx="196">
                  <c:v>684.7101337956517</c:v>
                </c:pt>
                <c:pt idx="197">
                  <c:v>684.66013379565163</c:v>
                </c:pt>
                <c:pt idx="198">
                  <c:v>684.61013379565168</c:v>
                </c:pt>
                <c:pt idx="199">
                  <c:v>684.56013379565172</c:v>
                </c:pt>
                <c:pt idx="200">
                  <c:v>684.51013379565165</c:v>
                </c:pt>
                <c:pt idx="201">
                  <c:v>684.4601337956517</c:v>
                </c:pt>
                <c:pt idx="202">
                  <c:v>684.41013379565163</c:v>
                </c:pt>
                <c:pt idx="203">
                  <c:v>684.36013379565168</c:v>
                </c:pt>
                <c:pt idx="204">
                  <c:v>684.31013379565172</c:v>
                </c:pt>
                <c:pt idx="205">
                  <c:v>684.26013379565165</c:v>
                </c:pt>
                <c:pt idx="206">
                  <c:v>684.2101337956517</c:v>
                </c:pt>
                <c:pt idx="207">
                  <c:v>684.16013379565163</c:v>
                </c:pt>
                <c:pt idx="208">
                  <c:v>684.11013379565168</c:v>
                </c:pt>
                <c:pt idx="209">
                  <c:v>684.06013379565263</c:v>
                </c:pt>
                <c:pt idx="210">
                  <c:v>684.01013379565268</c:v>
                </c:pt>
                <c:pt idx="211">
                  <c:v>683.96013379565272</c:v>
                </c:pt>
                <c:pt idx="212">
                  <c:v>683.91013379565265</c:v>
                </c:pt>
                <c:pt idx="213">
                  <c:v>683.8601337956527</c:v>
                </c:pt>
                <c:pt idx="214">
                  <c:v>683.81013379565263</c:v>
                </c:pt>
                <c:pt idx="215">
                  <c:v>683.76013379565268</c:v>
                </c:pt>
                <c:pt idx="216">
                  <c:v>683.71013379565272</c:v>
                </c:pt>
                <c:pt idx="217">
                  <c:v>683.66013379565265</c:v>
                </c:pt>
                <c:pt idx="218">
                  <c:v>683.6101337956527</c:v>
                </c:pt>
                <c:pt idx="219">
                  <c:v>683.56013379565263</c:v>
                </c:pt>
                <c:pt idx="220">
                  <c:v>683.51013379565268</c:v>
                </c:pt>
                <c:pt idx="221">
                  <c:v>683.46013379565272</c:v>
                </c:pt>
                <c:pt idx="222">
                  <c:v>683.41013379565265</c:v>
                </c:pt>
                <c:pt idx="223">
                  <c:v>683.3601337956527</c:v>
                </c:pt>
                <c:pt idx="224">
                  <c:v>683.31013379565263</c:v>
                </c:pt>
                <c:pt idx="225">
                  <c:v>683.26013379565268</c:v>
                </c:pt>
                <c:pt idx="226">
                  <c:v>683.21013379565272</c:v>
                </c:pt>
                <c:pt idx="227">
                  <c:v>683.16013379565265</c:v>
                </c:pt>
                <c:pt idx="228">
                  <c:v>683.1101337956527</c:v>
                </c:pt>
                <c:pt idx="229">
                  <c:v>683.06013379565263</c:v>
                </c:pt>
                <c:pt idx="230">
                  <c:v>683.01013379565268</c:v>
                </c:pt>
                <c:pt idx="231">
                  <c:v>682.96013379565363</c:v>
                </c:pt>
                <c:pt idx="232">
                  <c:v>682.91013379565368</c:v>
                </c:pt>
                <c:pt idx="233">
                  <c:v>682.86013379565372</c:v>
                </c:pt>
                <c:pt idx="234">
                  <c:v>682.81013379565366</c:v>
                </c:pt>
                <c:pt idx="235">
                  <c:v>682.7601337956537</c:v>
                </c:pt>
                <c:pt idx="236">
                  <c:v>682.71013379565363</c:v>
                </c:pt>
                <c:pt idx="237">
                  <c:v>682.66013379565368</c:v>
                </c:pt>
                <c:pt idx="238">
                  <c:v>682.61013379565372</c:v>
                </c:pt>
                <c:pt idx="239">
                  <c:v>682.56013379565366</c:v>
                </c:pt>
                <c:pt idx="240">
                  <c:v>682.5101337956537</c:v>
                </c:pt>
                <c:pt idx="241">
                  <c:v>682.46013379565363</c:v>
                </c:pt>
                <c:pt idx="242">
                  <c:v>682.41013379565368</c:v>
                </c:pt>
                <c:pt idx="243">
                  <c:v>682.36013379565372</c:v>
                </c:pt>
                <c:pt idx="244">
                  <c:v>682.31013379565366</c:v>
                </c:pt>
                <c:pt idx="245">
                  <c:v>682.2601337956537</c:v>
                </c:pt>
                <c:pt idx="246">
                  <c:v>682.21013379565363</c:v>
                </c:pt>
                <c:pt idx="247">
                  <c:v>682.16013379565368</c:v>
                </c:pt>
                <c:pt idx="248">
                  <c:v>682.11013379565372</c:v>
                </c:pt>
                <c:pt idx="249">
                  <c:v>682.06013379565366</c:v>
                </c:pt>
                <c:pt idx="250">
                  <c:v>682.0101337956537</c:v>
                </c:pt>
                <c:pt idx="251">
                  <c:v>681.96013379565363</c:v>
                </c:pt>
                <c:pt idx="252">
                  <c:v>681.91013379565368</c:v>
                </c:pt>
                <c:pt idx="253">
                  <c:v>681.86013379565463</c:v>
                </c:pt>
                <c:pt idx="254">
                  <c:v>681.81013379565468</c:v>
                </c:pt>
                <c:pt idx="255">
                  <c:v>681.76013379565472</c:v>
                </c:pt>
                <c:pt idx="256">
                  <c:v>681.71013379565466</c:v>
                </c:pt>
                <c:pt idx="257">
                  <c:v>681.6601337956547</c:v>
                </c:pt>
                <c:pt idx="258">
                  <c:v>681.61013379565463</c:v>
                </c:pt>
                <c:pt idx="259">
                  <c:v>681.56013379565468</c:v>
                </c:pt>
                <c:pt idx="260">
                  <c:v>681.51013379565472</c:v>
                </c:pt>
                <c:pt idx="261">
                  <c:v>681.46013379565466</c:v>
                </c:pt>
                <c:pt idx="262">
                  <c:v>681.4101337956547</c:v>
                </c:pt>
                <c:pt idx="263">
                  <c:v>681.36013379565463</c:v>
                </c:pt>
                <c:pt idx="264">
                  <c:v>681.31013379565468</c:v>
                </c:pt>
                <c:pt idx="265">
                  <c:v>681.26013379565472</c:v>
                </c:pt>
                <c:pt idx="266">
                  <c:v>681.21013379565466</c:v>
                </c:pt>
                <c:pt idx="267">
                  <c:v>681.1601337956547</c:v>
                </c:pt>
                <c:pt idx="268">
                  <c:v>681.11013379565463</c:v>
                </c:pt>
                <c:pt idx="269">
                  <c:v>681.06013379565468</c:v>
                </c:pt>
                <c:pt idx="270">
                  <c:v>681.01013379565472</c:v>
                </c:pt>
                <c:pt idx="271">
                  <c:v>680.96013379565466</c:v>
                </c:pt>
                <c:pt idx="272">
                  <c:v>680.9101337956547</c:v>
                </c:pt>
                <c:pt idx="273">
                  <c:v>680.86013379565463</c:v>
                </c:pt>
                <c:pt idx="274">
                  <c:v>680.81013379565468</c:v>
                </c:pt>
                <c:pt idx="275">
                  <c:v>680.76013379565563</c:v>
                </c:pt>
                <c:pt idx="276">
                  <c:v>680.71013379565568</c:v>
                </c:pt>
                <c:pt idx="277">
                  <c:v>680.66013379565572</c:v>
                </c:pt>
                <c:pt idx="278">
                  <c:v>680.61013379565566</c:v>
                </c:pt>
                <c:pt idx="279">
                  <c:v>680.5601337956557</c:v>
                </c:pt>
                <c:pt idx="280">
                  <c:v>680.51013379565563</c:v>
                </c:pt>
                <c:pt idx="281">
                  <c:v>680.46013379565568</c:v>
                </c:pt>
                <c:pt idx="282">
                  <c:v>680.41013379565572</c:v>
                </c:pt>
                <c:pt idx="283">
                  <c:v>680.36013379565566</c:v>
                </c:pt>
                <c:pt idx="284">
                  <c:v>680.3101337956557</c:v>
                </c:pt>
                <c:pt idx="285">
                  <c:v>680.26013379565563</c:v>
                </c:pt>
                <c:pt idx="286">
                  <c:v>680.21013379565568</c:v>
                </c:pt>
                <c:pt idx="287">
                  <c:v>680.16013379565572</c:v>
                </c:pt>
                <c:pt idx="288">
                  <c:v>680.11013379565566</c:v>
                </c:pt>
                <c:pt idx="289">
                  <c:v>680.0601337956557</c:v>
                </c:pt>
                <c:pt idx="290">
                  <c:v>680.01013379565563</c:v>
                </c:pt>
                <c:pt idx="291">
                  <c:v>679.96013379565568</c:v>
                </c:pt>
                <c:pt idx="292">
                  <c:v>679.91013379565572</c:v>
                </c:pt>
                <c:pt idx="293">
                  <c:v>679.86013379565566</c:v>
                </c:pt>
                <c:pt idx="294">
                  <c:v>679.8101337956557</c:v>
                </c:pt>
                <c:pt idx="295">
                  <c:v>679.76013379565563</c:v>
                </c:pt>
                <c:pt idx="296">
                  <c:v>679.71013379565568</c:v>
                </c:pt>
                <c:pt idx="297">
                  <c:v>679.66013379565663</c:v>
                </c:pt>
                <c:pt idx="298">
                  <c:v>679.61013379565668</c:v>
                </c:pt>
                <c:pt idx="299">
                  <c:v>679.56013379565672</c:v>
                </c:pt>
                <c:pt idx="300">
                  <c:v>679.51013379565666</c:v>
                </c:pt>
                <c:pt idx="301">
                  <c:v>679.4601337956567</c:v>
                </c:pt>
                <c:pt idx="302">
                  <c:v>679.41013379565663</c:v>
                </c:pt>
                <c:pt idx="303">
                  <c:v>679.36013379565668</c:v>
                </c:pt>
                <c:pt idx="304">
                  <c:v>679.31013379565672</c:v>
                </c:pt>
                <c:pt idx="305">
                  <c:v>679.26013379565666</c:v>
                </c:pt>
                <c:pt idx="306">
                  <c:v>679.2101337956567</c:v>
                </c:pt>
                <c:pt idx="307">
                  <c:v>679.16013379565663</c:v>
                </c:pt>
                <c:pt idx="308">
                  <c:v>679.11013379565668</c:v>
                </c:pt>
                <c:pt idx="309">
                  <c:v>679.06013379565672</c:v>
                </c:pt>
                <c:pt idx="310">
                  <c:v>679.01013379565666</c:v>
                </c:pt>
                <c:pt idx="311">
                  <c:v>678.9601337956567</c:v>
                </c:pt>
                <c:pt idx="312">
                  <c:v>678.91013379565663</c:v>
                </c:pt>
                <c:pt idx="313">
                  <c:v>678.86013379565668</c:v>
                </c:pt>
                <c:pt idx="314">
                  <c:v>678.81013379565672</c:v>
                </c:pt>
                <c:pt idx="315">
                  <c:v>678.76013379565666</c:v>
                </c:pt>
                <c:pt idx="316">
                  <c:v>678.7101337956567</c:v>
                </c:pt>
                <c:pt idx="317">
                  <c:v>678.66013379565663</c:v>
                </c:pt>
                <c:pt idx="318">
                  <c:v>678.61013379565668</c:v>
                </c:pt>
                <c:pt idx="319">
                  <c:v>678.56013379565763</c:v>
                </c:pt>
                <c:pt idx="320">
                  <c:v>678.51013379565768</c:v>
                </c:pt>
                <c:pt idx="321">
                  <c:v>678.46013379565773</c:v>
                </c:pt>
                <c:pt idx="322">
                  <c:v>678.41013379565766</c:v>
                </c:pt>
                <c:pt idx="323">
                  <c:v>678.3601337956577</c:v>
                </c:pt>
                <c:pt idx="324">
                  <c:v>678.31013379565763</c:v>
                </c:pt>
                <c:pt idx="325">
                  <c:v>678.26013379565768</c:v>
                </c:pt>
                <c:pt idx="326">
                  <c:v>678.21013379565773</c:v>
                </c:pt>
                <c:pt idx="327">
                  <c:v>678.16013379565766</c:v>
                </c:pt>
                <c:pt idx="328">
                  <c:v>678.1101337956577</c:v>
                </c:pt>
                <c:pt idx="329">
                  <c:v>678.06013379565763</c:v>
                </c:pt>
                <c:pt idx="330">
                  <c:v>678.01013379565768</c:v>
                </c:pt>
                <c:pt idx="331">
                  <c:v>677.96013379565773</c:v>
                </c:pt>
                <c:pt idx="332">
                  <c:v>677.91013379565766</c:v>
                </c:pt>
                <c:pt idx="333">
                  <c:v>677.8601337956577</c:v>
                </c:pt>
                <c:pt idx="334">
                  <c:v>677.81013379565763</c:v>
                </c:pt>
                <c:pt idx="335">
                  <c:v>677.76013379565768</c:v>
                </c:pt>
                <c:pt idx="336">
                  <c:v>677.71013379565773</c:v>
                </c:pt>
                <c:pt idx="337">
                  <c:v>677.66013379565766</c:v>
                </c:pt>
                <c:pt idx="338">
                  <c:v>677.6101337956577</c:v>
                </c:pt>
                <c:pt idx="339">
                  <c:v>677.56013379565763</c:v>
                </c:pt>
                <c:pt idx="340">
                  <c:v>677.51013379565768</c:v>
                </c:pt>
                <c:pt idx="341">
                  <c:v>677.46013379565863</c:v>
                </c:pt>
                <c:pt idx="342">
                  <c:v>677.41013379565868</c:v>
                </c:pt>
                <c:pt idx="343">
                  <c:v>677.36013379565873</c:v>
                </c:pt>
                <c:pt idx="344">
                  <c:v>677.31013379565866</c:v>
                </c:pt>
                <c:pt idx="345">
                  <c:v>677.2601337956587</c:v>
                </c:pt>
                <c:pt idx="346">
                  <c:v>677.21013379565863</c:v>
                </c:pt>
                <c:pt idx="347">
                  <c:v>677.16013379565868</c:v>
                </c:pt>
                <c:pt idx="348">
                  <c:v>677.11013379565873</c:v>
                </c:pt>
                <c:pt idx="349">
                  <c:v>677.06013379565866</c:v>
                </c:pt>
                <c:pt idx="350">
                  <c:v>677.0101337956587</c:v>
                </c:pt>
                <c:pt idx="351">
                  <c:v>676.96013379565863</c:v>
                </c:pt>
                <c:pt idx="352">
                  <c:v>676.91013379565868</c:v>
                </c:pt>
                <c:pt idx="353">
                  <c:v>676.86013379565873</c:v>
                </c:pt>
                <c:pt idx="354">
                  <c:v>676.81013379565866</c:v>
                </c:pt>
                <c:pt idx="355">
                  <c:v>676.7601337956587</c:v>
                </c:pt>
                <c:pt idx="356">
                  <c:v>676.71013379565863</c:v>
                </c:pt>
                <c:pt idx="357">
                  <c:v>676.66013379565868</c:v>
                </c:pt>
                <c:pt idx="358">
                  <c:v>676.61013379565873</c:v>
                </c:pt>
                <c:pt idx="359">
                  <c:v>676.56013379565866</c:v>
                </c:pt>
                <c:pt idx="360">
                  <c:v>676.5101337956587</c:v>
                </c:pt>
                <c:pt idx="361">
                  <c:v>676.46013379565863</c:v>
                </c:pt>
                <c:pt idx="362">
                  <c:v>676.41013379565868</c:v>
                </c:pt>
                <c:pt idx="363">
                  <c:v>676.36013379565964</c:v>
                </c:pt>
                <c:pt idx="364">
                  <c:v>676.31013379565968</c:v>
                </c:pt>
                <c:pt idx="365">
                  <c:v>676.26013379565973</c:v>
                </c:pt>
                <c:pt idx="366">
                  <c:v>676.21013379565966</c:v>
                </c:pt>
                <c:pt idx="367">
                  <c:v>676.1601337956597</c:v>
                </c:pt>
                <c:pt idx="368">
                  <c:v>676.11013379565964</c:v>
                </c:pt>
                <c:pt idx="369">
                  <c:v>676.06013379565968</c:v>
                </c:pt>
                <c:pt idx="370">
                  <c:v>676.01013379565973</c:v>
                </c:pt>
                <c:pt idx="371">
                  <c:v>675.96013379565966</c:v>
                </c:pt>
                <c:pt idx="372">
                  <c:v>675.9101337956597</c:v>
                </c:pt>
                <c:pt idx="373">
                  <c:v>675.86013379565964</c:v>
                </c:pt>
                <c:pt idx="374">
                  <c:v>675.81013379565968</c:v>
                </c:pt>
                <c:pt idx="375">
                  <c:v>675.76013379565973</c:v>
                </c:pt>
                <c:pt idx="376">
                  <c:v>675.71013379565966</c:v>
                </c:pt>
                <c:pt idx="377">
                  <c:v>675.6601337956597</c:v>
                </c:pt>
                <c:pt idx="378">
                  <c:v>675.61013379565964</c:v>
                </c:pt>
                <c:pt idx="379">
                  <c:v>675.56013379565968</c:v>
                </c:pt>
                <c:pt idx="380">
                  <c:v>675.51013379565973</c:v>
                </c:pt>
                <c:pt idx="381">
                  <c:v>675.46013379565966</c:v>
                </c:pt>
                <c:pt idx="382">
                  <c:v>675.4101337956597</c:v>
                </c:pt>
                <c:pt idx="383">
                  <c:v>675.36013379565964</c:v>
                </c:pt>
                <c:pt idx="384">
                  <c:v>675.31013379565968</c:v>
                </c:pt>
                <c:pt idx="385">
                  <c:v>675.26013379566064</c:v>
                </c:pt>
                <c:pt idx="386">
                  <c:v>675.21013379566068</c:v>
                </c:pt>
                <c:pt idx="387">
                  <c:v>675.16013379566073</c:v>
                </c:pt>
                <c:pt idx="388">
                  <c:v>675.11013379566066</c:v>
                </c:pt>
                <c:pt idx="389">
                  <c:v>675.0601337956607</c:v>
                </c:pt>
                <c:pt idx="390">
                  <c:v>675.01013379566064</c:v>
                </c:pt>
                <c:pt idx="391">
                  <c:v>674.96013379566068</c:v>
                </c:pt>
                <c:pt idx="392">
                  <c:v>674.91013379566073</c:v>
                </c:pt>
                <c:pt idx="393">
                  <c:v>674.86013379566066</c:v>
                </c:pt>
                <c:pt idx="394">
                  <c:v>674.8101337956607</c:v>
                </c:pt>
                <c:pt idx="395">
                  <c:v>674.76013379566064</c:v>
                </c:pt>
                <c:pt idx="396">
                  <c:v>674.71013379566068</c:v>
                </c:pt>
                <c:pt idx="397">
                  <c:v>674.66013379566073</c:v>
                </c:pt>
                <c:pt idx="398">
                  <c:v>674.61013379566066</c:v>
                </c:pt>
                <c:pt idx="399">
                  <c:v>674.5601337956607</c:v>
                </c:pt>
                <c:pt idx="400">
                  <c:v>674.51013379566064</c:v>
                </c:pt>
                <c:pt idx="401">
                  <c:v>674.46013379566068</c:v>
                </c:pt>
                <c:pt idx="402">
                  <c:v>674.41013379566073</c:v>
                </c:pt>
                <c:pt idx="403">
                  <c:v>674.36013379566066</c:v>
                </c:pt>
                <c:pt idx="404">
                  <c:v>674.3101337956607</c:v>
                </c:pt>
                <c:pt idx="405">
                  <c:v>674.26013379566064</c:v>
                </c:pt>
                <c:pt idx="406">
                  <c:v>674.21013379566068</c:v>
                </c:pt>
                <c:pt idx="407">
                  <c:v>674.16013379566164</c:v>
                </c:pt>
                <c:pt idx="408">
                  <c:v>674.11013379566168</c:v>
                </c:pt>
                <c:pt idx="409">
                  <c:v>674.06013379566173</c:v>
                </c:pt>
                <c:pt idx="410">
                  <c:v>674.01013379566166</c:v>
                </c:pt>
                <c:pt idx="411">
                  <c:v>673.9601337956617</c:v>
                </c:pt>
                <c:pt idx="412">
                  <c:v>673.91013379566164</c:v>
                </c:pt>
                <c:pt idx="413">
                  <c:v>673.86013379566168</c:v>
                </c:pt>
                <c:pt idx="414">
                  <c:v>673.81013379566173</c:v>
                </c:pt>
                <c:pt idx="415">
                  <c:v>673.76013379566166</c:v>
                </c:pt>
                <c:pt idx="416">
                  <c:v>673.7101337956617</c:v>
                </c:pt>
                <c:pt idx="417">
                  <c:v>673.66013379566164</c:v>
                </c:pt>
                <c:pt idx="418">
                  <c:v>673.61013379566168</c:v>
                </c:pt>
                <c:pt idx="419">
                  <c:v>673.56013379566173</c:v>
                </c:pt>
                <c:pt idx="420">
                  <c:v>673.51013379566166</c:v>
                </c:pt>
                <c:pt idx="421">
                  <c:v>673.4601337956617</c:v>
                </c:pt>
                <c:pt idx="422">
                  <c:v>673.41013379566164</c:v>
                </c:pt>
                <c:pt idx="423">
                  <c:v>673.36013379566168</c:v>
                </c:pt>
                <c:pt idx="424">
                  <c:v>673.31013379566173</c:v>
                </c:pt>
                <c:pt idx="425">
                  <c:v>673.26013379566166</c:v>
                </c:pt>
                <c:pt idx="426">
                  <c:v>673.2101337956617</c:v>
                </c:pt>
                <c:pt idx="427">
                  <c:v>673.16013379566164</c:v>
                </c:pt>
                <c:pt idx="428">
                  <c:v>673.11013379566168</c:v>
                </c:pt>
                <c:pt idx="429">
                  <c:v>673.06013379566264</c:v>
                </c:pt>
                <c:pt idx="430">
                  <c:v>673.01013379566268</c:v>
                </c:pt>
                <c:pt idx="431">
                  <c:v>672.96013379566273</c:v>
                </c:pt>
                <c:pt idx="432">
                  <c:v>672.91013379566266</c:v>
                </c:pt>
                <c:pt idx="433">
                  <c:v>672.8601337956627</c:v>
                </c:pt>
                <c:pt idx="434">
                  <c:v>672.81013379566264</c:v>
                </c:pt>
                <c:pt idx="435">
                  <c:v>672.76013379566268</c:v>
                </c:pt>
                <c:pt idx="436">
                  <c:v>672.71013379566273</c:v>
                </c:pt>
                <c:pt idx="437">
                  <c:v>672.66013379566266</c:v>
                </c:pt>
                <c:pt idx="438">
                  <c:v>672.6101337956627</c:v>
                </c:pt>
                <c:pt idx="439">
                  <c:v>672.56013379566264</c:v>
                </c:pt>
                <c:pt idx="440">
                  <c:v>672.51013379566268</c:v>
                </c:pt>
                <c:pt idx="441">
                  <c:v>672.46013379566273</c:v>
                </c:pt>
                <c:pt idx="442">
                  <c:v>672.41013379566266</c:v>
                </c:pt>
                <c:pt idx="443">
                  <c:v>672.3601337956627</c:v>
                </c:pt>
                <c:pt idx="444">
                  <c:v>672.31013379566264</c:v>
                </c:pt>
                <c:pt idx="445">
                  <c:v>672.26013379566268</c:v>
                </c:pt>
                <c:pt idx="446">
                  <c:v>672.21013379566273</c:v>
                </c:pt>
                <c:pt idx="447">
                  <c:v>672.16013379566266</c:v>
                </c:pt>
                <c:pt idx="448">
                  <c:v>672.1101337956627</c:v>
                </c:pt>
                <c:pt idx="449">
                  <c:v>672.06013379566264</c:v>
                </c:pt>
                <c:pt idx="450">
                  <c:v>672.01013379566268</c:v>
                </c:pt>
                <c:pt idx="451">
                  <c:v>671.96013379566364</c:v>
                </c:pt>
                <c:pt idx="452">
                  <c:v>671.91013379566368</c:v>
                </c:pt>
                <c:pt idx="453">
                  <c:v>671.86013379566373</c:v>
                </c:pt>
                <c:pt idx="454">
                  <c:v>671.81013379566366</c:v>
                </c:pt>
                <c:pt idx="455">
                  <c:v>671.76013379566371</c:v>
                </c:pt>
                <c:pt idx="456">
                  <c:v>671.71013379566364</c:v>
                </c:pt>
                <c:pt idx="457">
                  <c:v>671.66013379566368</c:v>
                </c:pt>
                <c:pt idx="458">
                  <c:v>671.61013379566373</c:v>
                </c:pt>
                <c:pt idx="459">
                  <c:v>671.56013379566366</c:v>
                </c:pt>
                <c:pt idx="460">
                  <c:v>671.51013379566371</c:v>
                </c:pt>
                <c:pt idx="461">
                  <c:v>671.46013379566364</c:v>
                </c:pt>
                <c:pt idx="462">
                  <c:v>671.41013379566368</c:v>
                </c:pt>
                <c:pt idx="463">
                  <c:v>671.36013379566373</c:v>
                </c:pt>
                <c:pt idx="464">
                  <c:v>671.31013379566366</c:v>
                </c:pt>
                <c:pt idx="465">
                  <c:v>671.26013379566371</c:v>
                </c:pt>
                <c:pt idx="466">
                  <c:v>671.21013379566364</c:v>
                </c:pt>
                <c:pt idx="467">
                  <c:v>671.16013379566368</c:v>
                </c:pt>
                <c:pt idx="468">
                  <c:v>671.11013379566373</c:v>
                </c:pt>
                <c:pt idx="469">
                  <c:v>671.06013379566366</c:v>
                </c:pt>
                <c:pt idx="470">
                  <c:v>671.01013379566371</c:v>
                </c:pt>
                <c:pt idx="471">
                  <c:v>670.96013379566364</c:v>
                </c:pt>
                <c:pt idx="472">
                  <c:v>670.91013379566368</c:v>
                </c:pt>
                <c:pt idx="473">
                  <c:v>670.86013379566464</c:v>
                </c:pt>
                <c:pt idx="474">
                  <c:v>670.81013379566468</c:v>
                </c:pt>
                <c:pt idx="475">
                  <c:v>670.76013379566473</c:v>
                </c:pt>
                <c:pt idx="476">
                  <c:v>670.71013379566466</c:v>
                </c:pt>
                <c:pt idx="477">
                  <c:v>670.66013379566471</c:v>
                </c:pt>
                <c:pt idx="478">
                  <c:v>670.61013379566464</c:v>
                </c:pt>
                <c:pt idx="479">
                  <c:v>670.56013379566468</c:v>
                </c:pt>
                <c:pt idx="480">
                  <c:v>670.51013379566473</c:v>
                </c:pt>
                <c:pt idx="481">
                  <c:v>670.46013379566466</c:v>
                </c:pt>
                <c:pt idx="482">
                  <c:v>670.41013379566471</c:v>
                </c:pt>
                <c:pt idx="483">
                  <c:v>670.36013379566464</c:v>
                </c:pt>
                <c:pt idx="484">
                  <c:v>670.31013379566468</c:v>
                </c:pt>
                <c:pt idx="485">
                  <c:v>670.26013379566473</c:v>
                </c:pt>
                <c:pt idx="486">
                  <c:v>670.21013379566466</c:v>
                </c:pt>
                <c:pt idx="487">
                  <c:v>670.16013379566471</c:v>
                </c:pt>
                <c:pt idx="488">
                  <c:v>670.11013379566464</c:v>
                </c:pt>
                <c:pt idx="489">
                  <c:v>670.06013379566468</c:v>
                </c:pt>
                <c:pt idx="490">
                  <c:v>670.01013379566473</c:v>
                </c:pt>
                <c:pt idx="491">
                  <c:v>669.96013379566466</c:v>
                </c:pt>
                <c:pt idx="492">
                  <c:v>669.91013379566471</c:v>
                </c:pt>
                <c:pt idx="493">
                  <c:v>669.86013379566464</c:v>
                </c:pt>
                <c:pt idx="494">
                  <c:v>669.81013379566468</c:v>
                </c:pt>
                <c:pt idx="495">
                  <c:v>669.76013379566564</c:v>
                </c:pt>
                <c:pt idx="496">
                  <c:v>669.71013379566568</c:v>
                </c:pt>
                <c:pt idx="497">
                  <c:v>669.66013379566573</c:v>
                </c:pt>
                <c:pt idx="498">
                  <c:v>669.61013379566566</c:v>
                </c:pt>
                <c:pt idx="499">
                  <c:v>669.56013379566571</c:v>
                </c:pt>
                <c:pt idx="500">
                  <c:v>669.51013379566564</c:v>
                </c:pt>
              </c:numCache>
            </c:numRef>
          </c:xVal>
          <c:yVal>
            <c:numRef>
              <c:f>Fluorine_B302!$F$14:$F$1115</c:f>
              <c:numCache>
                <c:formatCode>General</c:formatCode>
                <c:ptCount val="1102"/>
                <c:pt idx="0">
                  <c:v>1.9388332072117599E-4</c:v>
                </c:pt>
                <c:pt idx="1">
                  <c:v>2.5122956943628323E-4</c:v>
                </c:pt>
                <c:pt idx="2">
                  <c:v>3.2489999921748287E-4</c:v>
                </c:pt>
                <c:pt idx="3">
                  <c:v>4.1935064778765119E-4</c:v>
                </c:pt>
                <c:pt idx="4">
                  <c:v>5.4019875362380212E-4</c:v>
                </c:pt>
                <c:pt idx="5">
                  <c:v>6.9450997717227815E-4</c:v>
                </c:pt>
                <c:pt idx="6">
                  <c:v>8.9115254565671261E-4</c:v>
                </c:pt>
                <c:pt idx="7">
                  <c:v>1.1412328564732654E-3</c:v>
                </c:pt>
                <c:pt idx="8">
                  <c:v>1.4586299710196999E-3</c:v>
                </c:pt>
                <c:pt idx="9">
                  <c:v>1.8606498440679789E-3</c:v>
                </c:pt>
                <c:pt idx="10">
                  <c:v>2.368824141850751E-3</c:v>
                </c:pt>
                <c:pt idx="11">
                  <c:v>3.0098831923643225E-3</c:v>
                </c:pt>
                <c:pt idx="12">
                  <c:v>3.8169380807113514E-3</c:v>
                </c:pt>
                <c:pt idx="13">
                  <c:v>4.8309132566982278E-3</c:v>
                </c:pt>
                <c:pt idx="14">
                  <c:v>6.1022783782916611E-3</c:v>
                </c:pt>
                <c:pt idx="15">
                  <c:v>7.6931365970646847E-3</c:v>
                </c:pt>
                <c:pt idx="16">
                  <c:v>9.6797362365526607E-3</c:v>
                </c:pt>
                <c:pt idx="17">
                  <c:v>1.2155483963095485E-2</c:v>
                </c:pt>
                <c:pt idx="18">
                  <c:v>1.5234550251950849E-2</c:v>
                </c:pt>
                <c:pt idx="19">
                  <c:v>1.9056172363305063E-2</c:v>
                </c:pt>
                <c:pt idx="20">
                  <c:v>2.3789776321658358E-2</c:v>
                </c:pt>
                <c:pt idx="21">
                  <c:v>2.9641057694923357E-2</c:v>
                </c:pt>
                <c:pt idx="22">
                  <c:v>3.6859181449011506E-2</c:v>
                </c:pt>
                <c:pt idx="23">
                  <c:v>4.5745283955207633E-2</c:v>
                </c:pt>
                <c:pt idx="24">
                  <c:v>5.666248547841022E-2</c:v>
                </c:pt>
                <c:pt idx="25">
                  <c:v>7.0047649284279132E-2</c:v>
                </c:pt>
                <c:pt idx="26">
                  <c:v>8.6425153949903757E-2</c:v>
                </c:pt>
                <c:pt idx="27">
                  <c:v>0.10642297858430953</c:v>
                </c:pt>
                <c:pt idx="28">
                  <c:v>0.13079143645717692</c:v>
                </c:pt>
                <c:pt idx="29">
                  <c:v>0.16042493092137186</c:v>
                </c:pt>
                <c:pt idx="30">
                  <c:v>0.19638714836141868</c:v>
                </c:pt>
                <c:pt idx="31">
                  <c:v>0.23994014597464522</c:v>
                </c:pt>
                <c:pt idx="32">
                  <c:v>0.29257783716127994</c:v>
                </c:pt>
                <c:pt idx="33">
                  <c:v>0.3560644237278936</c:v>
                </c:pt>
                <c:pt idx="34">
                  <c:v>0.43247837141135675</c:v>
                </c:pt>
                <c:pt idx="35">
                  <c:v>0.52426257265549503</c:v>
                </c:pt>
                <c:pt idx="36">
                  <c:v>0.63428138731415706</c:v>
                </c:pt>
                <c:pt idx="37">
                  <c:v>0.76588529680257356</c:v>
                </c:pt>
                <c:pt idx="38">
                  <c:v>0.92298394906072978</c:v>
                </c:pt>
                <c:pt idx="39">
                  <c:v>1.1101284089435497</c:v>
                </c:pt>
                <c:pt idx="40">
                  <c:v>1.3326034597178695</c:v>
                </c:pt>
                <c:pt idx="41">
                  <c:v>1.5965308242572018</c:v>
                </c:pt>
                <c:pt idx="42">
                  <c:v>1.9089841872269251</c:v>
                </c:pt>
                <c:pt idx="43">
                  <c:v>2.2781168996862133</c:v>
                </c:pt>
                <c:pt idx="44">
                  <c:v>2.7133032325386064</c:v>
                </c:pt>
                <c:pt idx="45">
                  <c:v>3.2252940125218927</c:v>
                </c:pt>
                <c:pt idx="46">
                  <c:v>3.8263874209279463</c:v>
                </c:pt>
                <c:pt idx="47">
                  <c:v>4.5306156581384176</c:v>
                </c:pt>
                <c:pt idx="48">
                  <c:v>5.3539480732227069</c:v>
                </c:pt>
                <c:pt idx="49">
                  <c:v>6.3145112241365382</c:v>
                </c:pt>
                <c:pt idx="50">
                  <c:v>7.4328261676820802</c:v>
                </c:pt>
                <c:pt idx="51">
                  <c:v>8.7320630761475311</c:v>
                </c:pt>
                <c:pt idx="52">
                  <c:v>10.238313037107522</c:v>
                </c:pt>
                <c:pt idx="53">
                  <c:v>11.980876611762595</c:v>
                </c:pt>
                <c:pt idx="54">
                  <c:v>13.992568403435518</c:v>
                </c:pt>
                <c:pt idx="55">
                  <c:v>16.310036520549517</c:v>
                </c:pt>
                <c:pt idx="56">
                  <c:v>18.974095406710067</c:v>
                </c:pt>
                <c:pt idx="57">
                  <c:v>22.030070053820335</c:v>
                </c:pt>
                <c:pt idx="58">
                  <c:v>25.528149116736749</c:v>
                </c:pt>
                <c:pt idx="59">
                  <c:v>29.523743907097849</c:v>
                </c:pt>
                <c:pt idx="60">
                  <c:v>34.077849668644191</c:v>
                </c:pt>
                <c:pt idx="61">
                  <c:v>39.257404927345306</c:v>
                </c:pt>
                <c:pt idx="62">
                  <c:v>45.135644076229674</c:v>
                </c:pt>
                <c:pt idx="63">
                  <c:v>51.792437702728563</c:v>
                </c:pt>
                <c:pt idx="64">
                  <c:v>59.314614507053491</c:v>
                </c:pt>
                <c:pt idx="65">
                  <c:v>67.796258003880325</c:v>
                </c:pt>
                <c:pt idx="66">
                  <c:v>77.338970558734857</c:v>
                </c:pt>
                <c:pt idx="67">
                  <c:v>88.052096701694438</c:v>
                </c:pt>
                <c:pt idx="68">
                  <c:v>100.05289709687307</c:v>
                </c:pt>
                <c:pt idx="69">
                  <c:v>113.46666404735456</c:v>
                </c:pt>
                <c:pt idx="70">
                  <c:v>128.42676899833111</c:v>
                </c:pt>
                <c:pt idx="71">
                  <c:v>145.0746321845503</c:v>
                </c:pt>
                <c:pt idx="72">
                  <c:v>163.5596043756683</c:v>
                </c:pt>
                <c:pt idx="73">
                  <c:v>184.03875061866358</c:v>
                </c:pt>
                <c:pt idx="74">
                  <c:v>206.67652598595606</c:v>
                </c:pt>
                <c:pt idx="75">
                  <c:v>231.64433362687839</c:v>
                </c:pt>
                <c:pt idx="76">
                  <c:v>259.11995590493177</c:v>
                </c:pt>
                <c:pt idx="77">
                  <c:v>289.28685010590021</c:v>
                </c:pt>
                <c:pt idx="78">
                  <c:v>322.33330113056064</c:v>
                </c:pt>
                <c:pt idx="79">
                  <c:v>358.45142474153329</c:v>
                </c:pt>
                <c:pt idx="80">
                  <c:v>397.83601636157516</c:v>
                </c:pt>
                <c:pt idx="81">
                  <c:v>440.68324205762769</c:v>
                </c:pt>
                <c:pt idx="82">
                  <c:v>487.18917025889755</c:v>
                </c:pt>
                <c:pt idx="83">
                  <c:v>537.54814488705142</c:v>
                </c:pt>
                <c:pt idx="84">
                  <c:v>591.95100294323629</c:v>
                </c:pt>
                <c:pt idx="85">
                  <c:v>650.5831421557466</c:v>
                </c:pt>
                <c:pt idx="86">
                  <c:v>713.62244703809267</c:v>
                </c:pt>
                <c:pt idx="87">
                  <c:v>781.23708459645593</c:v>
                </c:pt>
                <c:pt idx="88">
                  <c:v>853.58318391640546</c:v>
                </c:pt>
                <c:pt idx="89">
                  <c:v>930.80241692542177</c:v>
                </c:pt>
                <c:pt idx="90">
                  <c:v>1013.0195006913468</c:v>
                </c:pt>
                <c:pt idx="91">
                  <c:v>1100.3396446506565</c:v>
                </c:pt>
                <c:pt idx="92">
                  <c:v>1192.8459690877935</c:v>
                </c:pt>
                <c:pt idx="93">
                  <c:v>1290.5969239406777</c:v>
                </c:pt>
                <c:pt idx="94">
                  <c:v>1393.6237395482431</c:v>
                </c:pt>
                <c:pt idx="95">
                  <c:v>1501.9279431771595</c:v>
                </c:pt>
                <c:pt idx="96">
                  <c:v>1615.4789770403365</c:v>
                </c:pt>
                <c:pt idx="97">
                  <c:v>1734.2119549612266</c:v>
                </c:pt>
                <c:pt idx="98">
                  <c:v>1858.0255957802317</c:v>
                </c:pt>
                <c:pt idx="99">
                  <c:v>1986.7803720177958</c:v>
                </c:pt>
                <c:pt idx="100">
                  <c:v>2120.2969121233104</c:v>
                </c:pt>
                <c:pt idx="101">
                  <c:v>2258.3546937782066</c:v>
                </c:pt>
                <c:pt idx="102">
                  <c:v>2400.6910643102819</c:v>
                </c:pt>
                <c:pt idx="103">
                  <c:v>2547.0006220206637</c:v>
                </c:pt>
                <c:pt idx="104">
                  <c:v>2696.9349894144443</c:v>
                </c:pt>
                <c:pt idx="105">
                  <c:v>2850.1030057437301</c:v>
                </c:pt>
                <c:pt idx="106">
                  <c:v>3006.0713620744696</c:v>
                </c:pt>
                <c:pt idx="107">
                  <c:v>3164.3656972214494</c:v>
                </c:pt>
                <c:pt idx="108">
                  <c:v>3324.4721674783809</c:v>
                </c:pt>
                <c:pt idx="109">
                  <c:v>3485.8394971257312</c:v>
                </c:pt>
                <c:pt idx="110">
                  <c:v>3647.8815103043544</c:v>
                </c:pt>
                <c:pt idx="111">
                  <c:v>3809.9801381360062</c:v>
                </c:pt>
                <c:pt idx="112">
                  <c:v>3971.4888879831938</c:v>
                </c:pt>
                <c:pt idx="113">
                  <c:v>4131.7367546569803</c:v>
                </c:pt>
                <c:pt idx="114">
                  <c:v>4290.0325462784222</c:v>
                </c:pt>
                <c:pt idx="115">
                  <c:v>4445.6695905046181</c:v>
                </c:pt>
                <c:pt idx="116">
                  <c:v>4597.9307801203804</c:v>
                </c:pt>
                <c:pt idx="117">
                  <c:v>4746.0939106294391</c:v>
                </c:pt>
                <c:pt idx="118">
                  <c:v>4889.4372566567663</c:v>
                </c:pt>
                <c:pt idx="119">
                  <c:v>5027.2453287731905</c:v>
                </c:pt>
                <c:pt idx="120">
                  <c:v>5158.8147478931796</c:v>
                </c:pt>
                <c:pt idx="121">
                  <c:v>5283.4601708188475</c:v>
                </c:pt>
                <c:pt idx="122">
                  <c:v>5400.5201978533096</c:v>
                </c:pt>
                <c:pt idx="123">
                  <c:v>5509.3631917464018</c:v>
                </c:pt>
                <c:pt idx="124">
                  <c:v>5609.3929367593864</c:v>
                </c:pt>
                <c:pt idx="125">
                  <c:v>5700.054067121946</c:v>
                </c:pt>
                <c:pt idx="126">
                  <c:v>5780.8371959035794</c:v>
                </c:pt>
                <c:pt idx="127">
                  <c:v>5851.2836781162023</c:v>
                </c:pt>
                <c:pt idx="128">
                  <c:v>5910.9899457942111</c:v>
                </c:pt>
                <c:pt idx="129">
                  <c:v>5959.6113577472806</c:v>
                </c:pt>
                <c:pt idx="130">
                  <c:v>5996.8655126213271</c:v>
                </c:pt>
                <c:pt idx="131">
                  <c:v>6022.5349807142966</c:v>
                </c:pt>
                <c:pt idx="132">
                  <c:v>6036.4694175735413</c:v>
                </c:pt>
                <c:pt idx="133">
                  <c:v>6038.5870306321513</c:v>
                </c:pt>
                <c:pt idx="134">
                  <c:v>6028.8753788652557</c:v>
                </c:pt>
                <c:pt idx="135">
                  <c:v>6007.3914945295264</c:v>
                </c:pt>
                <c:pt idx="136">
                  <c:v>5974.2613253183299</c:v>
                </c:pt>
                <c:pt idx="137">
                  <c:v>5929.6785045675197</c:v>
                </c:pt>
                <c:pt idx="138">
                  <c:v>5873.9024663107894</c:v>
                </c:pt>
                <c:pt idx="139">
                  <c:v>5807.2559308579275</c:v>
                </c:pt>
                <c:pt idx="140">
                  <c:v>5730.1217949900338</c:v>
                </c:pt>
                <c:pt idx="141">
                  <c:v>5642.9394686920577</c:v>
                </c:pt>
                <c:pt idx="142">
                  <c:v>5546.2007074515923</c:v>
                </c:pt>
                <c:pt idx="143">
                  <c:v>5440.4449954047795</c:v>
                </c:pt>
                <c:pt idx="144">
                  <c:v>5326.254539923988</c:v>
                </c:pt>
                <c:pt idx="145">
                  <c:v>5204.2489425713165</c:v>
                </c:pt>
                <c:pt idx="146">
                  <c:v>5075.0796144945625</c:v>
                </c:pt>
                <c:pt idx="147">
                  <c:v>4939.4240065101467</c:v>
                </c:pt>
                <c:pt idx="148">
                  <c:v>4797.9797250409601</c:v>
                </c:pt>
                <c:pt idx="149">
                  <c:v>4651.4586049497066</c:v>
                </c:pt>
                <c:pt idx="150">
                  <c:v>4500.5808090430855</c:v>
                </c:pt>
                <c:pt idx="151">
                  <c:v>4346.0690217494521</c:v>
                </c:pt>
                <c:pt idx="152">
                  <c:v>4188.6428011971702</c:v>
                </c:pt>
                <c:pt idx="153">
                  <c:v>4029.0131497658481</c:v>
                </c:pt>
                <c:pt idx="154">
                  <c:v>3867.8773582515187</c:v>
                </c:pt>
                <c:pt idx="155">
                  <c:v>3705.9141731455193</c:v>
                </c:pt>
                <c:pt idx="156">
                  <c:v>3543.7793303680105</c:v>
                </c:pt>
                <c:pt idx="157">
                  <c:v>3382.1014921765395</c:v>
                </c:pt>
                <c:pt idx="158">
                  <c:v>3221.4786170629873</c:v>
                </c:pt>
                <c:pt idx="159">
                  <c:v>3062.4747853907161</c:v>
                </c:pt>
                <c:pt idx="160">
                  <c:v>2905.6174963902722</c:v>
                </c:pt>
                <c:pt idx="161">
                  <c:v>2751.3954451242653</c:v>
                </c:pt>
                <c:pt idx="162">
                  <c:v>2600.2567811932254</c:v>
                </c:pt>
                <c:pt idx="163">
                  <c:v>2452.6078444381283</c:v>
                </c:pt>
                <c:pt idx="164">
                  <c:v>2308.8123667964273</c:v>
                </c:pt>
                <c:pt idx="165">
                  <c:v>2169.191123830155</c:v>
                </c:pt>
                <c:pt idx="166">
                  <c:v>2034.0220143833606</c:v>
                </c:pt>
                <c:pt idx="167">
                  <c:v>1903.5405424162675</c:v>
                </c:pt>
                <c:pt idx="168">
                  <c:v>1777.9406711882666</c:v>
                </c:pt>
                <c:pt idx="169">
                  <c:v>1657.3760169374334</c:v>
                </c:pt>
                <c:pt idx="170">
                  <c:v>1541.9613467235581</c:v>
                </c:pt>
                <c:pt idx="171">
                  <c:v>1431.7743433997628</c:v>
                </c:pt>
                <c:pt idx="172">
                  <c:v>1326.8575996022057</c:v>
                </c:pt>
                <c:pt idx="173">
                  <c:v>1227.2208022519515</c:v>
                </c:pt>
                <c:pt idx="174">
                  <c:v>1132.8430692525906</c:v>
                </c:pt>
                <c:pt idx="175">
                  <c:v>1043.6754008307312</c:v>
                </c:pt>
                <c:pt idx="176">
                  <c:v>959.64320924610172</c:v>
                </c:pt>
                <c:pt idx="177">
                  <c:v>880.64889230876918</c:v>
                </c:pt>
                <c:pt idx="178">
                  <c:v>806.57441826236879</c:v>
                </c:pt>
                <c:pt idx="179">
                  <c:v>737.28389201574464</c:v>
                </c:pt>
                <c:pt idx="180">
                  <c:v>672.62607539214287</c:v>
                </c:pt>
                <c:pt idx="181">
                  <c:v>612.43683694514323</c:v>
                </c:pt>
                <c:pt idx="182">
                  <c:v>556.54150988103322</c:v>
                </c:pt>
                <c:pt idx="183">
                  <c:v>504.75713969878666</c:v>
                </c:pt>
                <c:pt idx="184">
                  <c:v>456.8946062226895</c:v>
                </c:pt>
                <c:pt idx="185">
                  <c:v>412.76060772732018</c:v>
                </c:pt>
                <c:pt idx="186">
                  <c:v>372.15949779001596</c:v>
                </c:pt>
                <c:pt idx="187">
                  <c:v>334.89496829937519</c:v>
                </c:pt>
                <c:pt idx="188">
                  <c:v>300.77157468130451</c:v>
                </c:pt>
                <c:pt idx="189">
                  <c:v>269.59610184993124</c:v>
                </c:pt>
                <c:pt idx="190">
                  <c:v>241.17877158853469</c:v>
                </c:pt>
                <c:pt idx="191">
                  <c:v>215.33429407580502</c:v>
                </c:pt>
                <c:pt idx="192">
                  <c:v>191.88276800129694</c:v>
                </c:pt>
                <c:pt idx="193">
                  <c:v>170.6504352192583</c:v>
                </c:pt>
                <c:pt idx="194">
                  <c:v>151.47029713806796</c:v>
                </c:pt>
                <c:pt idx="195">
                  <c:v>134.182601057374</c:v>
                </c:pt>
                <c:pt idx="196">
                  <c:v>118.63520544328398</c:v>
                </c:pt>
                <c:pt idx="197">
                  <c:v>104.68383369373527</c:v>
                </c:pt>
                <c:pt idx="198">
                  <c:v>92.192226304913262</c:v>
                </c:pt>
                <c:pt idx="199">
                  <c:v>81.032201518427058</c:v>
                </c:pt>
                <c:pt idx="200">
                  <c:v>71.083634533579158</c:v>
                </c:pt>
                <c:pt idx="201">
                  <c:v>62.234365221965049</c:v>
                </c:pt>
                <c:pt idx="202">
                  <c:v>54.380044007453591</c:v>
                </c:pt>
                <c:pt idx="203">
                  <c:v>47.423925192234833</c:v>
                </c:pt>
                <c:pt idx="204">
                  <c:v>41.276616536383813</c:v>
                </c:pt>
                <c:pt idx="205">
                  <c:v>35.855793357079676</c:v>
                </c:pt>
                <c:pt idx="206">
                  <c:v>31.085884817939437</c:v>
                </c:pt>
                <c:pt idx="207">
                  <c:v>26.897739447993509</c:v>
                </c:pt>
                <c:pt idx="208">
                  <c:v>23.228276278015759</c:v>
                </c:pt>
                <c:pt idx="209">
                  <c:v>20.020127321546354</c:v>
                </c:pt>
                <c:pt idx="210">
                  <c:v>17.221276472521843</c:v>
                </c:pt>
                <c:pt idx="211">
                  <c:v>14.784699250926684</c:v>
                </c:pt>
                <c:pt idx="212">
                  <c:v>12.668007207737885</c:v>
                </c:pt>
                <c:pt idx="213">
                  <c:v>10.833100214001288</c:v>
                </c:pt>
                <c:pt idx="214">
                  <c:v>9.2458293044357163</c:v>
                </c:pt>
                <c:pt idx="215">
                  <c:v>7.8756722329023932</c:v>
                </c:pt>
                <c:pt idx="216">
                  <c:v>6.6954234252876628</c:v>
                </c:pt>
                <c:pt idx="217">
                  <c:v>5.6808995878921582</c:v>
                </c:pt>
                <c:pt idx="218">
                  <c:v>4.8106618459849591</c:v>
                </c:pt>
                <c:pt idx="219">
                  <c:v>4.0657549480192969</c:v>
                </c:pt>
                <c:pt idx="220">
                  <c:v>3.4294637749138817</c:v>
                </c:pt>
                <c:pt idx="221">
                  <c:v>2.8870871389048478</c:v>
                </c:pt>
                <c:pt idx="222">
                  <c:v>2.4257286409982712</c:v>
                </c:pt>
                <c:pt idx="223">
                  <c:v>2.0341041770691448</c:v>
                </c:pt>
                <c:pt idx="224">
                  <c:v>1.7023655376174105</c:v>
                </c:pt>
                <c:pt idx="225">
                  <c:v>1.421939432055221</c:v>
                </c:pt>
                <c:pt idx="226">
                  <c:v>1.1853811820113429</c:v>
                </c:pt>
                <c:pt idx="227">
                  <c:v>0.98624226660586256</c:v>
                </c:pt>
                <c:pt idx="228">
                  <c:v>0.81895086277364337</c:v>
                </c:pt>
                <c:pt idx="229">
                  <c:v>0.67870450270101235</c:v>
                </c:pt>
                <c:pt idx="230">
                  <c:v>0.56137396547790486</c:v>
                </c:pt>
                <c:pt idx="231">
                  <c:v>0.46341752852216822</c:v>
                </c:pt>
                <c:pt idx="232">
                  <c:v>0.38180472386133074</c:v>
                </c:pt>
                <c:pt idx="233">
                  <c:v>0.31394877274995386</c:v>
                </c:pt>
                <c:pt idx="234">
                  <c:v>0.25764690729448203</c:v>
                </c:pt>
                <c:pt idx="235">
                  <c:v>0.21102782818550142</c:v>
                </c:pt>
                <c:pt idx="236">
                  <c:v>0.17250559154003028</c:v>
                </c:pt>
                <c:pt idx="237">
                  <c:v>0.14073926406098308</c:v>
                </c:pt>
                <c:pt idx="238">
                  <c:v>0.11459773300425331</c:v>
                </c:pt>
                <c:pt idx="239">
                  <c:v>9.3129104893026754E-2</c:v>
                </c:pt>
                <c:pt idx="240">
                  <c:v>7.5534173726771445E-2</c:v>
                </c:pt>
                <c:pt idx="241">
                  <c:v>6.1143484983390534E-2</c:v>
                </c:pt>
                <c:pt idx="242">
                  <c:v>4.9397565511049152E-2</c:v>
                </c:pt>
                <c:pt idx="243">
                  <c:v>3.9829931078047984E-2</c:v>
                </c:pt>
                <c:pt idx="244">
                  <c:v>3.2052522639830071E-2</c:v>
                </c:pt>
                <c:pt idx="245">
                  <c:v>2.5743259112538497E-2</c:v>
                </c:pt>
                <c:pt idx="246">
                  <c:v>2.0635428524211241E-2</c:v>
                </c:pt>
                <c:pt idx="247">
                  <c:v>1.6508670816890069E-2</c:v>
                </c:pt>
                <c:pt idx="248">
                  <c:v>1.3181334318037271E-2</c:v>
                </c:pt>
                <c:pt idx="249">
                  <c:v>1.0504014056239104E-2</c:v>
                </c:pt>
                <c:pt idx="250">
                  <c:v>8.3541037596006132E-3</c:v>
                </c:pt>
                <c:pt idx="251">
                  <c:v>6.6312146698841888E-3</c:v>
                </c:pt>
                <c:pt idx="252">
                  <c:v>5.2533333701588157E-3</c:v>
                </c:pt>
                <c:pt idx="253">
                  <c:v>4.1536078085455527E-3</c:v>
                </c:pt>
                <c:pt idx="254">
                  <c:v>3.2776657626476698E-3</c:v>
                </c:pt>
                <c:pt idx="255">
                  <c:v>2.5813832860426406E-3</c:v>
                </c:pt>
                <c:pt idx="256">
                  <c:v>2.0290323651086621E-3</c:v>
                </c:pt>
                <c:pt idx="257">
                  <c:v>1.5917472453780531E-3</c:v>
                </c:pt>
                <c:pt idx="258">
                  <c:v>1.24625780461594E-3</c:v>
                </c:pt>
                <c:pt idx="259">
                  <c:v>9.7384609437617896E-4</c:v>
                </c:pt>
                <c:pt idx="260">
                  <c:v>7.5948887082118253E-4</c:v>
                </c:pt>
                <c:pt idx="261">
                  <c:v>5.9115470900958323E-4</c:v>
                </c:pt>
                <c:pt idx="262">
                  <c:v>4.5922925226495601E-4</c:v>
                </c:pt>
                <c:pt idx="263">
                  <c:v>3.5604638994396476E-4</c:v>
                </c:pt>
                <c:pt idx="264">
                  <c:v>2.75506773576098E-4</c:v>
                </c:pt>
                <c:pt idx="265">
                  <c:v>2.1276815450432761E-4</c:v>
                </c:pt>
                <c:pt idx="266">
                  <c:v>1.639946287922786E-4</c:v>
                </c:pt>
                <c:pt idx="267">
                  <c:v>1.261540720114016E-4</c:v>
                </c:pt>
                <c:pt idx="268">
                  <c:v>9.6854894877491598E-5</c:v>
                </c:pt>
                <c:pt idx="269">
                  <c:v>7.4214800884131005E-5</c:v>
                </c:pt>
                <c:pt idx="270">
                  <c:v>5.6755523094077021E-5</c:v>
                </c:pt>
                <c:pt idx="271">
                  <c:v>4.3318597430354348E-5</c:v>
                </c:pt>
                <c:pt idx="272">
                  <c:v>3.2998127336246648E-5</c:v>
                </c:pt>
                <c:pt idx="273">
                  <c:v>2.5087238193014902E-5</c:v>
                </c:pt>
                <c:pt idx="274">
                  <c:v>1.9035533984033416E-5</c:v>
                </c:pt>
                <c:pt idx="275">
                  <c:v>1.44153744057401E-5</c:v>
                </c:pt>
                <c:pt idx="276">
                  <c:v>1.0895205869859195E-5</c:v>
                </c:pt>
                <c:pt idx="277">
                  <c:v>8.2185198175121241E-6</c:v>
                </c:pt>
                <c:pt idx="278">
                  <c:v>6.1872893197517586E-6</c:v>
                </c:pt>
                <c:pt idx="279">
                  <c:v>4.6489608987951752E-6</c:v>
                </c:pt>
                <c:pt idx="280">
                  <c:v>3.4862619372656218E-6</c:v>
                </c:pt>
                <c:pt idx="281">
                  <c:v>2.6092325452577519E-6</c:v>
                </c:pt>
                <c:pt idx="282">
                  <c:v>1.9490106449144351E-6</c:v>
                </c:pt>
                <c:pt idx="283">
                  <c:v>1.4529955593361126E-6</c:v>
                </c:pt>
                <c:pt idx="284">
                  <c:v>1.081092898527459E-6</c:v>
                </c:pt>
                <c:pt idx="285">
                  <c:v>8.028056009982539E-7</c:v>
                </c:pt>
                <c:pt idx="286">
                  <c:v>5.949855585780004E-7</c:v>
                </c:pt>
                <c:pt idx="287">
                  <c:v>4.4009973523275059E-7</c:v>
                </c:pt>
                <c:pt idx="288">
                  <c:v>3.2489605762875525E-7</c:v>
                </c:pt>
                <c:pt idx="289">
                  <c:v>2.3937920893769284E-7</c:v>
                </c:pt>
                <c:pt idx="290">
                  <c:v>1.7602609923527262E-7</c:v>
                </c:pt>
                <c:pt idx="291">
                  <c:v>1.2918626860166245E-7</c:v>
                </c:pt>
                <c:pt idx="292">
                  <c:v>9.4624651986272279E-8</c:v>
                </c:pt>
                <c:pt idx="293">
                  <c:v>6.9173681169732607E-8</c:v>
                </c:pt>
                <c:pt idx="294">
                  <c:v>5.0469166468215249E-8</c:v>
                </c:pt>
                <c:pt idx="295">
                  <c:v>3.6750227176585225E-8</c:v>
                </c:pt>
                <c:pt idx="296">
                  <c:v>2.6708074297507217E-8</c:v>
                </c:pt>
                <c:pt idx="297">
                  <c:v>1.9371969428132905E-8</c:v>
                </c:pt>
                <c:pt idx="298">
                  <c:v>1.4023409817334383E-8</c:v>
                </c:pt>
                <c:pt idx="299">
                  <c:v>1.0131695491794297E-8</c:v>
                </c:pt>
                <c:pt idx="300">
                  <c:v>7.3056570778959929E-9</c:v>
                </c:pt>
                <c:pt idx="301">
                  <c:v>5.2575703052976635E-9</c:v>
                </c:pt>
                <c:pt idx="302">
                  <c:v>3.776239637474514E-9</c:v>
                </c:pt>
                <c:pt idx="303">
                  <c:v>2.7069650952963383E-9</c:v>
                </c:pt>
                <c:pt idx="304">
                  <c:v>1.9366646116145315E-9</c:v>
                </c:pt>
                <c:pt idx="305">
                  <c:v>1.382849221346282E-9</c:v>
                </c:pt>
                <c:pt idx="306">
                  <c:v>9.8547110266217745E-10</c:v>
                </c:pt>
                <c:pt idx="307">
                  <c:v>7.0090895684844314E-10</c:v>
                </c:pt>
                <c:pt idx="308">
                  <c:v>4.9753997213244679E-10</c:v>
                </c:pt>
                <c:pt idx="309">
                  <c:v>3.5248691262887938E-10</c:v>
                </c:pt>
                <c:pt idx="310">
                  <c:v>2.4923364434262378E-10</c:v>
                </c:pt>
                <c:pt idx="311">
                  <c:v>1.7588102606058506E-10</c:v>
                </c:pt>
                <c:pt idx="312">
                  <c:v>1.2387394390860534E-10</c:v>
                </c:pt>
                <c:pt idx="313">
                  <c:v>8.70742196305759E-11</c:v>
                </c:pt>
                <c:pt idx="314">
                  <c:v>6.1086869374282375E-11</c:v>
                </c:pt>
                <c:pt idx="315">
                  <c:v>4.2771531196166648E-11</c:v>
                </c:pt>
                <c:pt idx="316">
                  <c:v>2.9888930767636167E-11</c:v>
                </c:pt>
                <c:pt idx="317">
                  <c:v>2.0845610167451719E-11</c:v>
                </c:pt>
                <c:pt idx="318">
                  <c:v>1.4510002797842204E-11</c:v>
                </c:pt>
                <c:pt idx="319">
                  <c:v>1.0080197290496698E-11</c:v>
                </c:pt>
                <c:pt idx="320">
                  <c:v>6.98906726003637E-12</c:v>
                </c:pt>
                <c:pt idx="321">
                  <c:v>4.8363537501457234E-12</c:v>
                </c:pt>
                <c:pt idx="322">
                  <c:v>3.3401467685038205E-12</c:v>
                </c:pt>
                <c:pt idx="323">
                  <c:v>2.3022988321256247E-12</c:v>
                </c:pt>
                <c:pt idx="324">
                  <c:v>1.5838224244751682E-12</c:v>
                </c:pt>
                <c:pt idx="325">
                  <c:v>1.087426553535341E-12</c:v>
                </c:pt>
                <c:pt idx="326">
                  <c:v>7.4514712723724039E-13</c:v>
                </c:pt>
                <c:pt idx="327">
                  <c:v>5.0960394446189719E-13</c:v>
                </c:pt>
                <c:pt idx="328">
                  <c:v>3.4783412088127623E-13</c:v>
                </c:pt>
                <c:pt idx="329">
                  <c:v>2.3695192145348566E-13</c:v>
                </c:pt>
                <c:pt idx="330">
                  <c:v>1.6110051887622036E-13</c:v>
                </c:pt>
                <c:pt idx="331">
                  <c:v>1.093156383831156E-13</c:v>
                </c:pt>
                <c:pt idx="332">
                  <c:v>7.4031458085892378E-14</c:v>
                </c:pt>
                <c:pt idx="333">
                  <c:v>5.0037887063069526E-14</c:v>
                </c:pt>
                <c:pt idx="334">
                  <c:v>3.3754390757863127E-14</c:v>
                </c:pt>
                <c:pt idx="335">
                  <c:v>2.2725331991727174E-14</c:v>
                </c:pt>
                <c:pt idx="336">
                  <c:v>1.5269993457116823E-14</c:v>
                </c:pt>
                <c:pt idx="337">
                  <c:v>1.0240381046348533E-14</c:v>
                </c:pt>
                <c:pt idx="338">
                  <c:v>6.8539674077998662E-15</c:v>
                </c:pt>
                <c:pt idx="339">
                  <c:v>4.5784302720419385E-15</c:v>
                </c:pt>
                <c:pt idx="340">
                  <c:v>3.0523886188373813E-15</c:v>
                </c:pt>
                <c:pt idx="341">
                  <c:v>2.0310083008865571E-15</c:v>
                </c:pt>
                <c:pt idx="342">
                  <c:v>1.348752376454574E-15</c:v>
                </c:pt>
                <c:pt idx="343">
                  <c:v>8.939256502458346E-16</c:v>
                </c:pt>
                <c:pt idx="344">
                  <c:v>5.9131545060280061E-16</c:v>
                </c:pt>
                <c:pt idx="345">
                  <c:v>3.9037833410250274E-16</c:v>
                </c:pt>
                <c:pt idx="346">
                  <c:v>2.5721769235793166E-16</c:v>
                </c:pt>
                <c:pt idx="347">
                  <c:v>1.6914712500208732E-16</c:v>
                </c:pt>
                <c:pt idx="348">
                  <c:v>1.1101382203481672E-16</c:v>
                </c:pt>
                <c:pt idx="349">
                  <c:v>7.2717366318760464E-17</c:v>
                </c:pt>
                <c:pt idx="350">
                  <c:v>4.7538763246417735E-17</c:v>
                </c:pt>
                <c:pt idx="351">
                  <c:v>3.101746269793925E-17</c:v>
                </c:pt>
                <c:pt idx="352">
                  <c:v>2.0198229840087012E-17</c:v>
                </c:pt>
                <c:pt idx="353">
                  <c:v>1.3127106319471756E-17</c:v>
                </c:pt>
                <c:pt idx="354">
                  <c:v>8.514778350591357E-18</c:v>
                </c:pt>
                <c:pt idx="355">
                  <c:v>5.5122174739413187E-18</c:v>
                </c:pt>
                <c:pt idx="356">
                  <c:v>3.5614593471868694E-18</c:v>
                </c:pt>
                <c:pt idx="357">
                  <c:v>2.2965626158034597E-18</c:v>
                </c:pt>
                <c:pt idx="358">
                  <c:v>1.4780095567549739E-18</c:v>
                </c:pt>
                <c:pt idx="359">
                  <c:v>9.4934670004140933E-19</c:v>
                </c:pt>
                <c:pt idx="360">
                  <c:v>6.0858479785145377E-19</c:v>
                </c:pt>
                <c:pt idx="361">
                  <c:v>3.8937315481732602E-19</c:v>
                </c:pt>
                <c:pt idx="362">
                  <c:v>2.4863345438479588E-19</c:v>
                </c:pt>
                <c:pt idx="363">
                  <c:v>1.5845347698931286E-19</c:v>
                </c:pt>
                <c:pt idx="364">
                  <c:v>1.0078424221453418E-19</c:v>
                </c:pt>
                <c:pt idx="365">
                  <c:v>6.3978219218815463E-20</c:v>
                </c:pt>
                <c:pt idx="366">
                  <c:v>4.0534079252610347E-20</c:v>
                </c:pt>
                <c:pt idx="367">
                  <c:v>2.5630502956294585E-20</c:v>
                </c:pt>
                <c:pt idx="368">
                  <c:v>1.6174936952678547E-20</c:v>
                </c:pt>
                <c:pt idx="369">
                  <c:v>1.0187713335154656E-20</c:v>
                </c:pt>
                <c:pt idx="370">
                  <c:v>6.4041203885462496E-21</c:v>
                </c:pt>
                <c:pt idx="371">
                  <c:v>4.0178240164639078E-21</c:v>
                </c:pt>
                <c:pt idx="372">
                  <c:v>2.515770296067438E-21</c:v>
                </c:pt>
                <c:pt idx="373">
                  <c:v>1.5721707476146263E-21</c:v>
                </c:pt>
                <c:pt idx="374">
                  <c:v>9.8056658443129482E-22</c:v>
                </c:pt>
                <c:pt idx="375">
                  <c:v>6.1038396918645364E-22</c:v>
                </c:pt>
                <c:pt idx="376">
                  <c:v>3.7920827018285187E-22</c:v>
                </c:pt>
                <c:pt idx="377">
                  <c:v>2.3512625862245691E-22</c:v>
                </c:pt>
                <c:pt idx="378">
                  <c:v>1.4550339206930287E-22</c:v>
                </c:pt>
                <c:pt idx="379">
                  <c:v>8.9865657121207979E-23</c:v>
                </c:pt>
                <c:pt idx="380">
                  <c:v>5.5394040262843693E-23</c:v>
                </c:pt>
                <c:pt idx="381">
                  <c:v>3.4078540130689721E-23</c:v>
                </c:pt>
                <c:pt idx="382">
                  <c:v>2.0924137890540542E-23</c:v>
                </c:pt>
                <c:pt idx="383">
                  <c:v>1.2822207962546486E-23</c:v>
                </c:pt>
                <c:pt idx="384">
                  <c:v>7.8419977091107982E-24</c:v>
                </c:pt>
                <c:pt idx="385">
                  <c:v>4.786733593993994E-24</c:v>
                </c:pt>
                <c:pt idx="386">
                  <c:v>2.9160868569996949E-24</c:v>
                </c:pt>
                <c:pt idx="387">
                  <c:v>1.773006407914924E-24</c:v>
                </c:pt>
                <c:pt idx="388">
                  <c:v>1.0758923179488305E-24</c:v>
                </c:pt>
                <c:pt idx="389">
                  <c:v>6.5159232418797417E-25</c:v>
                </c:pt>
                <c:pt idx="390">
                  <c:v>3.9385082938924279E-25</c:v>
                </c:pt>
                <c:pt idx="391">
                  <c:v>2.3759441119663474E-25</c:v>
                </c:pt>
                <c:pt idx="392">
                  <c:v>1.4305048310354748E-25</c:v>
                </c:pt>
                <c:pt idx="393">
                  <c:v>8.5958947362110671E-26</c:v>
                </c:pt>
                <c:pt idx="394">
                  <c:v>5.1551522962494024E-26</c:v>
                </c:pt>
                <c:pt idx="395">
                  <c:v>3.0856066585960485E-26</c:v>
                </c:pt>
                <c:pt idx="396">
                  <c:v>1.843267126529525E-26</c:v>
                </c:pt>
                <c:pt idx="397">
                  <c:v>1.0989669814792842E-26</c:v>
                </c:pt>
                <c:pt idx="398">
                  <c:v>6.5392759173196198E-27</c:v>
                </c:pt>
                <c:pt idx="399">
                  <c:v>3.8835002019638528E-27</c:v>
                </c:pt>
                <c:pt idx="400">
                  <c:v>2.3017897591048563E-27</c:v>
                </c:pt>
                <c:pt idx="401">
                  <c:v>1.3616222095555933E-27</c:v>
                </c:pt>
                <c:pt idx="402">
                  <c:v>8.038893060754995E-28</c:v>
                </c:pt>
                <c:pt idx="403">
                  <c:v>4.7367943259440961E-28</c:v>
                </c:pt>
                <c:pt idx="404">
                  <c:v>2.7856173321484724E-28</c:v>
                </c:pt>
                <c:pt idx="405">
                  <c:v>1.6349596379731074E-28</c:v>
                </c:pt>
                <c:pt idx="406">
                  <c:v>9.577259770067565E-29</c:v>
                </c:pt>
                <c:pt idx="407">
                  <c:v>5.5991764046888442E-29</c:v>
                </c:pt>
                <c:pt idx="408">
                  <c:v>3.2670492782620383E-29</c:v>
                </c:pt>
                <c:pt idx="409">
                  <c:v>1.9025490912944324E-29</c:v>
                </c:pt>
                <c:pt idx="410">
                  <c:v>1.105769762248735E-29</c:v>
                </c:pt>
                <c:pt idx="411">
                  <c:v>6.4141956010540217E-30</c:v>
                </c:pt>
                <c:pt idx="412">
                  <c:v>3.7133709973464494E-30</c:v>
                </c:pt>
                <c:pt idx="413">
                  <c:v>2.1455722041631384E-30</c:v>
                </c:pt>
                <c:pt idx="414">
                  <c:v>1.2372759723696821E-30</c:v>
                </c:pt>
                <c:pt idx="415">
                  <c:v>7.120962121058304E-31</c:v>
                </c:pt>
                <c:pt idx="416">
                  <c:v>4.0903401371184562E-31</c:v>
                </c:pt>
                <c:pt idx="417">
                  <c:v>2.3449242809052788E-31</c:v>
                </c:pt>
                <c:pt idx="418">
                  <c:v>1.3416736026857734E-31</c:v>
                </c:pt>
                <c:pt idx="419">
                  <c:v>7.6614959852873228E-32</c:v>
                </c:pt>
                <c:pt idx="420">
                  <c:v>4.3664544415694841E-32</c:v>
                </c:pt>
                <c:pt idx="421">
                  <c:v>2.4836645567525577E-32</c:v>
                </c:pt>
                <c:pt idx="422">
                  <c:v>1.4099561232057438E-32</c:v>
                </c:pt>
                <c:pt idx="423">
                  <c:v>7.9885306868920653E-33</c:v>
                </c:pt>
                <c:pt idx="424">
                  <c:v>4.5172785289481967E-33</c:v>
                </c:pt>
                <c:pt idx="425">
                  <c:v>2.549385331031153E-33</c:v>
                </c:pt>
                <c:pt idx="426">
                  <c:v>1.4359613393467824E-33</c:v>
                </c:pt>
                <c:pt idx="427">
                  <c:v>8.0723254705514753E-34</c:v>
                </c:pt>
                <c:pt idx="428">
                  <c:v>4.5290095063692683E-34</c:v>
                </c:pt>
                <c:pt idx="429">
                  <c:v>2.536042061022047E-34</c:v>
                </c:pt>
                <c:pt idx="430">
                  <c:v>1.4172886974809312E-34</c:v>
                </c:pt>
                <c:pt idx="431">
                  <c:v>7.9051269181548564E-35</c:v>
                </c:pt>
                <c:pt idx="432">
                  <c:v>4.4005607609710369E-35</c:v>
                </c:pt>
                <c:pt idx="433">
                  <c:v>2.4448704333517153E-35</c:v>
                </c:pt>
                <c:pt idx="434">
                  <c:v>1.3556648220789091E-35</c:v>
                </c:pt>
                <c:pt idx="435">
                  <c:v>7.5023523438213781E-36</c:v>
                </c:pt>
                <c:pt idx="436">
                  <c:v>4.143727983876604E-36</c:v>
                </c:pt>
                <c:pt idx="437">
                  <c:v>2.2841976035962373E-36</c:v>
                </c:pt>
                <c:pt idx="438">
                  <c:v>1.2566801538096121E-36</c:v>
                </c:pt>
                <c:pt idx="439">
                  <c:v>6.9002447150761181E-37</c:v>
                </c:pt>
                <c:pt idx="440">
                  <c:v>3.781402277352912E-37</c:v>
                </c:pt>
                <c:pt idx="441">
                  <c:v>2.0681875591915395E-37</c:v>
                </c:pt>
                <c:pt idx="442">
                  <c:v>1.1289523528168804E-37</c:v>
                </c:pt>
                <c:pt idx="443">
                  <c:v>6.1504933930831618E-38</c:v>
                </c:pt>
                <c:pt idx="444">
                  <c:v>3.3442054575490125E-38</c:v>
                </c:pt>
                <c:pt idx="445">
                  <c:v>1.8147825636385562E-38</c:v>
                </c:pt>
                <c:pt idx="446">
                  <c:v>9.8288995405989236E-39</c:v>
                </c:pt>
                <c:pt idx="447">
                  <c:v>5.3129269696454462E-39</c:v>
                </c:pt>
                <c:pt idx="448">
                  <c:v>2.8662327096237892E-39</c:v>
                </c:pt>
                <c:pt idx="449">
                  <c:v>1.5432550302240819E-39</c:v>
                </c:pt>
                <c:pt idx="450">
                  <c:v>8.2930179656548499E-40</c:v>
                </c:pt>
                <c:pt idx="451">
                  <c:v>4.4477069308125393E-40</c:v>
                </c:pt>
                <c:pt idx="452">
                  <c:v>2.3807202787524358E-40</c:v>
                </c:pt>
                <c:pt idx="453">
                  <c:v>1.2718304870844379E-40</c:v>
                </c:pt>
                <c:pt idx="454">
                  <c:v>6.7810780472139076E-41</c:v>
                </c:pt>
                <c:pt idx="455">
                  <c:v>3.6084185462223966E-41</c:v>
                </c:pt>
                <c:pt idx="456">
                  <c:v>1.9163892293265979E-41</c:v>
                </c:pt>
                <c:pt idx="457">
                  <c:v>1.0157789016646855E-41</c:v>
                </c:pt>
                <c:pt idx="458">
                  <c:v>5.3735748962698273E-42</c:v>
                </c:pt>
                <c:pt idx="459">
                  <c:v>2.8371093592865976E-42</c:v>
                </c:pt>
                <c:pt idx="460">
                  <c:v>1.4949872822309943E-42</c:v>
                </c:pt>
                <c:pt idx="461">
                  <c:v>7.8622630771686344E-43</c:v>
                </c:pt>
                <c:pt idx="462">
                  <c:v>4.1267322940515201E-43</c:v>
                </c:pt>
                <c:pt idx="463">
                  <c:v>2.1617908450928941E-43</c:v>
                </c:pt>
                <c:pt idx="464">
                  <c:v>1.1302374717050406E-43</c:v>
                </c:pt>
                <c:pt idx="465">
                  <c:v>5.89758734723178E-44</c:v>
                </c:pt>
                <c:pt idx="466">
                  <c:v>3.071338710487787E-44</c:v>
                </c:pt>
                <c:pt idx="467">
                  <c:v>1.5963558089977845E-44</c:v>
                </c:pt>
                <c:pt idx="468">
                  <c:v>8.2809532345957973E-45</c:v>
                </c:pt>
                <c:pt idx="469">
                  <c:v>4.2872579939045558E-45</c:v>
                </c:pt>
                <c:pt idx="470">
                  <c:v>2.215274545152336E-45</c:v>
                </c:pt>
                <c:pt idx="471">
                  <c:v>1.1424156590166501E-45</c:v>
                </c:pt>
                <c:pt idx="472">
                  <c:v>5.8798925405217746E-46</c:v>
                </c:pt>
                <c:pt idx="473">
                  <c:v>3.0203917999660441E-46</c:v>
                </c:pt>
                <c:pt idx="474">
                  <c:v>1.5484808101531566E-46</c:v>
                </c:pt>
                <c:pt idx="475">
                  <c:v>7.9231344275975276E-47</c:v>
                </c:pt>
                <c:pt idx="476">
                  <c:v>4.0461024284601851E-47</c:v>
                </c:pt>
                <c:pt idx="477">
                  <c:v>2.062174313702208E-47</c:v>
                </c:pt>
                <c:pt idx="478">
                  <c:v>1.0489686885589117E-47</c:v>
                </c:pt>
                <c:pt idx="479">
                  <c:v>5.3253521082124081E-48</c:v>
                </c:pt>
                <c:pt idx="480">
                  <c:v>2.6982537134035935E-48</c:v>
                </c:pt>
                <c:pt idx="481">
                  <c:v>1.3644759655570198E-48</c:v>
                </c:pt>
                <c:pt idx="482">
                  <c:v>6.8864856796606484E-49</c:v>
                </c:pt>
                <c:pt idx="483">
                  <c:v>3.4687904021496656E-49</c:v>
                </c:pt>
                <c:pt idx="484">
                  <c:v>1.743841949268452E-49</c:v>
                </c:pt>
                <c:pt idx="485">
                  <c:v>8.7495322083131053E-50</c:v>
                </c:pt>
                <c:pt idx="486">
                  <c:v>4.3813828035669117E-50</c:v>
                </c:pt>
                <c:pt idx="487">
                  <c:v>2.1897080562139432E-50</c:v>
                </c:pt>
                <c:pt idx="488">
                  <c:v>1.0922193962316687E-50</c:v>
                </c:pt>
                <c:pt idx="489">
                  <c:v>5.4372863442586893E-51</c:v>
                </c:pt>
                <c:pt idx="490">
                  <c:v>2.7014888335258124E-51</c:v>
                </c:pt>
                <c:pt idx="491">
                  <c:v>1.3395927865067712E-51</c:v>
                </c:pt>
                <c:pt idx="492">
                  <c:v>6.6296572391392123E-52</c:v>
                </c:pt>
                <c:pt idx="493">
                  <c:v>3.2745980761066168E-52</c:v>
                </c:pt>
                <c:pt idx="494">
                  <c:v>1.6142603546750473E-52</c:v>
                </c:pt>
                <c:pt idx="495">
                  <c:v>7.9421449882269707E-53</c:v>
                </c:pt>
                <c:pt idx="496">
                  <c:v>3.8998750526022549E-53</c:v>
                </c:pt>
                <c:pt idx="497">
                  <c:v>1.9112267994742318E-53</c:v>
                </c:pt>
                <c:pt idx="498">
                  <c:v>9.3480798139050465E-54</c:v>
                </c:pt>
                <c:pt idx="499">
                  <c:v>4.5633234061372249E-54</c:v>
                </c:pt>
                <c:pt idx="500">
                  <c:v>2.2232522330866138E-54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Fluorine_B302!$D$14:$D$1115</c:f>
              <c:numCache>
                <c:formatCode>General</c:formatCode>
                <c:ptCount val="1102"/>
                <c:pt idx="0">
                  <c:v>694.51013379564267</c:v>
                </c:pt>
                <c:pt idx="1">
                  <c:v>694.46013379564272</c:v>
                </c:pt>
                <c:pt idx="2">
                  <c:v>694.41013379564265</c:v>
                </c:pt>
                <c:pt idx="3">
                  <c:v>694.3601337956427</c:v>
                </c:pt>
                <c:pt idx="4">
                  <c:v>694.31013379564263</c:v>
                </c:pt>
                <c:pt idx="5">
                  <c:v>694.26013379564267</c:v>
                </c:pt>
                <c:pt idx="6">
                  <c:v>694.21013379564272</c:v>
                </c:pt>
                <c:pt idx="7">
                  <c:v>694.16013379564265</c:v>
                </c:pt>
                <c:pt idx="8">
                  <c:v>694.1101337956427</c:v>
                </c:pt>
                <c:pt idx="9">
                  <c:v>694.06013379564263</c:v>
                </c:pt>
                <c:pt idx="10">
                  <c:v>694.01013379564267</c:v>
                </c:pt>
                <c:pt idx="11">
                  <c:v>693.96013379564363</c:v>
                </c:pt>
                <c:pt idx="12">
                  <c:v>693.91013379564367</c:v>
                </c:pt>
                <c:pt idx="13">
                  <c:v>693.86013379564372</c:v>
                </c:pt>
                <c:pt idx="14">
                  <c:v>693.81013379564365</c:v>
                </c:pt>
                <c:pt idx="15">
                  <c:v>693.7601337956437</c:v>
                </c:pt>
                <c:pt idx="16">
                  <c:v>693.71013379564363</c:v>
                </c:pt>
                <c:pt idx="17">
                  <c:v>693.66013379564367</c:v>
                </c:pt>
                <c:pt idx="18">
                  <c:v>693.61013379564372</c:v>
                </c:pt>
                <c:pt idx="19">
                  <c:v>693.56013379564365</c:v>
                </c:pt>
                <c:pt idx="20">
                  <c:v>693.5101337956437</c:v>
                </c:pt>
                <c:pt idx="21">
                  <c:v>693.46013379564363</c:v>
                </c:pt>
                <c:pt idx="22">
                  <c:v>693.41013379564367</c:v>
                </c:pt>
                <c:pt idx="23">
                  <c:v>693.36013379564372</c:v>
                </c:pt>
                <c:pt idx="24">
                  <c:v>693.31013379564365</c:v>
                </c:pt>
                <c:pt idx="25">
                  <c:v>693.2601337956437</c:v>
                </c:pt>
                <c:pt idx="26">
                  <c:v>693.21013379564363</c:v>
                </c:pt>
                <c:pt idx="27">
                  <c:v>693.16013379564367</c:v>
                </c:pt>
                <c:pt idx="28">
                  <c:v>693.11013379564372</c:v>
                </c:pt>
                <c:pt idx="29">
                  <c:v>693.06013379564365</c:v>
                </c:pt>
                <c:pt idx="30">
                  <c:v>693.0101337956437</c:v>
                </c:pt>
                <c:pt idx="31">
                  <c:v>692.96013379564363</c:v>
                </c:pt>
                <c:pt idx="32">
                  <c:v>692.91013379564367</c:v>
                </c:pt>
                <c:pt idx="33">
                  <c:v>692.86013379564463</c:v>
                </c:pt>
                <c:pt idx="34">
                  <c:v>692.81013379564467</c:v>
                </c:pt>
                <c:pt idx="35">
                  <c:v>692.76013379564472</c:v>
                </c:pt>
                <c:pt idx="36">
                  <c:v>692.71013379564465</c:v>
                </c:pt>
                <c:pt idx="37">
                  <c:v>692.6601337956447</c:v>
                </c:pt>
                <c:pt idx="38">
                  <c:v>692.61013379564463</c:v>
                </c:pt>
                <c:pt idx="39">
                  <c:v>692.56013379564467</c:v>
                </c:pt>
                <c:pt idx="40">
                  <c:v>692.51013379564472</c:v>
                </c:pt>
                <c:pt idx="41">
                  <c:v>692.46013379564465</c:v>
                </c:pt>
                <c:pt idx="42">
                  <c:v>692.4101337956447</c:v>
                </c:pt>
                <c:pt idx="43">
                  <c:v>692.36013379564463</c:v>
                </c:pt>
                <c:pt idx="44">
                  <c:v>692.31013379564467</c:v>
                </c:pt>
                <c:pt idx="45">
                  <c:v>692.26013379564472</c:v>
                </c:pt>
                <c:pt idx="46">
                  <c:v>692.21013379564465</c:v>
                </c:pt>
                <c:pt idx="47">
                  <c:v>692.1601337956447</c:v>
                </c:pt>
                <c:pt idx="48">
                  <c:v>692.11013379564463</c:v>
                </c:pt>
                <c:pt idx="49">
                  <c:v>692.06013379564467</c:v>
                </c:pt>
                <c:pt idx="50">
                  <c:v>692.01013379564472</c:v>
                </c:pt>
                <c:pt idx="51">
                  <c:v>691.96013379564465</c:v>
                </c:pt>
                <c:pt idx="52">
                  <c:v>691.9101337956447</c:v>
                </c:pt>
                <c:pt idx="53">
                  <c:v>691.86013379564463</c:v>
                </c:pt>
                <c:pt idx="54">
                  <c:v>691.81013379564467</c:v>
                </c:pt>
                <c:pt idx="55">
                  <c:v>691.76013379564563</c:v>
                </c:pt>
                <c:pt idx="56">
                  <c:v>691.71013379564567</c:v>
                </c:pt>
                <c:pt idx="57">
                  <c:v>691.66013379564572</c:v>
                </c:pt>
                <c:pt idx="58">
                  <c:v>691.61013379564565</c:v>
                </c:pt>
                <c:pt idx="59">
                  <c:v>691.5601337956457</c:v>
                </c:pt>
                <c:pt idx="60">
                  <c:v>691.51013379564563</c:v>
                </c:pt>
                <c:pt idx="61">
                  <c:v>691.46013379564567</c:v>
                </c:pt>
                <c:pt idx="62">
                  <c:v>691.41013379564572</c:v>
                </c:pt>
                <c:pt idx="63">
                  <c:v>691.36013379564565</c:v>
                </c:pt>
                <c:pt idx="64">
                  <c:v>691.3101337956457</c:v>
                </c:pt>
                <c:pt idx="65">
                  <c:v>691.26013379564563</c:v>
                </c:pt>
                <c:pt idx="66">
                  <c:v>691.21013379564567</c:v>
                </c:pt>
                <c:pt idx="67">
                  <c:v>691.16013379564572</c:v>
                </c:pt>
                <c:pt idx="68">
                  <c:v>691.11013379564565</c:v>
                </c:pt>
                <c:pt idx="69">
                  <c:v>691.0601337956457</c:v>
                </c:pt>
                <c:pt idx="70">
                  <c:v>691.01013379564563</c:v>
                </c:pt>
                <c:pt idx="71">
                  <c:v>690.96013379564567</c:v>
                </c:pt>
                <c:pt idx="72">
                  <c:v>690.91013379564572</c:v>
                </c:pt>
                <c:pt idx="73">
                  <c:v>690.86013379564565</c:v>
                </c:pt>
                <c:pt idx="74">
                  <c:v>690.8101337956457</c:v>
                </c:pt>
                <c:pt idx="75">
                  <c:v>690.76013379564563</c:v>
                </c:pt>
                <c:pt idx="76">
                  <c:v>690.71013379564567</c:v>
                </c:pt>
                <c:pt idx="77">
                  <c:v>690.66013379564663</c:v>
                </c:pt>
                <c:pt idx="78">
                  <c:v>690.61013379564668</c:v>
                </c:pt>
                <c:pt idx="79">
                  <c:v>690.56013379564672</c:v>
                </c:pt>
                <c:pt idx="80">
                  <c:v>690.51013379564665</c:v>
                </c:pt>
                <c:pt idx="81">
                  <c:v>690.4601337956467</c:v>
                </c:pt>
                <c:pt idx="82">
                  <c:v>690.41013379564663</c:v>
                </c:pt>
                <c:pt idx="83">
                  <c:v>690.36013379564668</c:v>
                </c:pt>
                <c:pt idx="84">
                  <c:v>690.31013379564672</c:v>
                </c:pt>
                <c:pt idx="85">
                  <c:v>690.26013379564665</c:v>
                </c:pt>
                <c:pt idx="86">
                  <c:v>690.2101337956467</c:v>
                </c:pt>
                <c:pt idx="87">
                  <c:v>690.16013379564663</c:v>
                </c:pt>
                <c:pt idx="88">
                  <c:v>690.11013379564668</c:v>
                </c:pt>
                <c:pt idx="89">
                  <c:v>690.06013379564672</c:v>
                </c:pt>
                <c:pt idx="90">
                  <c:v>690.01013379564665</c:v>
                </c:pt>
                <c:pt idx="91">
                  <c:v>689.9601337956467</c:v>
                </c:pt>
                <c:pt idx="92">
                  <c:v>689.91013379564663</c:v>
                </c:pt>
                <c:pt idx="93">
                  <c:v>689.86013379564668</c:v>
                </c:pt>
                <c:pt idx="94">
                  <c:v>689.81013379564672</c:v>
                </c:pt>
                <c:pt idx="95">
                  <c:v>689.76013379564665</c:v>
                </c:pt>
                <c:pt idx="96">
                  <c:v>689.7101337956467</c:v>
                </c:pt>
                <c:pt idx="97">
                  <c:v>689.66013379564663</c:v>
                </c:pt>
                <c:pt idx="98">
                  <c:v>689.61013379564668</c:v>
                </c:pt>
                <c:pt idx="99">
                  <c:v>689.56013379564763</c:v>
                </c:pt>
                <c:pt idx="100">
                  <c:v>689.51013379564768</c:v>
                </c:pt>
                <c:pt idx="101">
                  <c:v>689.46013379564772</c:v>
                </c:pt>
                <c:pt idx="102">
                  <c:v>689.41013379564765</c:v>
                </c:pt>
                <c:pt idx="103">
                  <c:v>689.3601337956477</c:v>
                </c:pt>
                <c:pt idx="104">
                  <c:v>689.31013379564763</c:v>
                </c:pt>
                <c:pt idx="105">
                  <c:v>689.26013379564768</c:v>
                </c:pt>
                <c:pt idx="106">
                  <c:v>689.21013379564772</c:v>
                </c:pt>
                <c:pt idx="107">
                  <c:v>689.16013379564765</c:v>
                </c:pt>
                <c:pt idx="108">
                  <c:v>689.1101337956477</c:v>
                </c:pt>
                <c:pt idx="109">
                  <c:v>689.06013379564763</c:v>
                </c:pt>
                <c:pt idx="110">
                  <c:v>689.01013379564768</c:v>
                </c:pt>
                <c:pt idx="111">
                  <c:v>688.96013379564772</c:v>
                </c:pt>
                <c:pt idx="112">
                  <c:v>688.91013379564765</c:v>
                </c:pt>
                <c:pt idx="113">
                  <c:v>688.8601337956477</c:v>
                </c:pt>
                <c:pt idx="114">
                  <c:v>688.81013379564763</c:v>
                </c:pt>
                <c:pt idx="115">
                  <c:v>688.76013379564768</c:v>
                </c:pt>
                <c:pt idx="116">
                  <c:v>688.71013379564772</c:v>
                </c:pt>
                <c:pt idx="117">
                  <c:v>688.66013379564765</c:v>
                </c:pt>
                <c:pt idx="118">
                  <c:v>688.6101337956477</c:v>
                </c:pt>
                <c:pt idx="119">
                  <c:v>688.56013379564763</c:v>
                </c:pt>
                <c:pt idx="120">
                  <c:v>688.51013379564768</c:v>
                </c:pt>
                <c:pt idx="121">
                  <c:v>688.46013379564863</c:v>
                </c:pt>
                <c:pt idx="122">
                  <c:v>688.41013379564868</c:v>
                </c:pt>
                <c:pt idx="123">
                  <c:v>688.36013379564872</c:v>
                </c:pt>
                <c:pt idx="124">
                  <c:v>688.31013379564865</c:v>
                </c:pt>
                <c:pt idx="125">
                  <c:v>688.2601337956487</c:v>
                </c:pt>
                <c:pt idx="126">
                  <c:v>688.21013379564863</c:v>
                </c:pt>
                <c:pt idx="127">
                  <c:v>688.16013379564868</c:v>
                </c:pt>
                <c:pt idx="128">
                  <c:v>688.11013379564872</c:v>
                </c:pt>
                <c:pt idx="129">
                  <c:v>688.06013379564865</c:v>
                </c:pt>
                <c:pt idx="130">
                  <c:v>688.0101337956487</c:v>
                </c:pt>
                <c:pt idx="131">
                  <c:v>687.96013379564863</c:v>
                </c:pt>
                <c:pt idx="132">
                  <c:v>687.91013379564868</c:v>
                </c:pt>
                <c:pt idx="133">
                  <c:v>687.86013379564872</c:v>
                </c:pt>
                <c:pt idx="134">
                  <c:v>687.81013379564865</c:v>
                </c:pt>
                <c:pt idx="135">
                  <c:v>687.7601337956487</c:v>
                </c:pt>
                <c:pt idx="136">
                  <c:v>687.71013379564863</c:v>
                </c:pt>
                <c:pt idx="137">
                  <c:v>687.66013379564868</c:v>
                </c:pt>
                <c:pt idx="138">
                  <c:v>687.61013379564872</c:v>
                </c:pt>
                <c:pt idx="139">
                  <c:v>687.56013379564865</c:v>
                </c:pt>
                <c:pt idx="140">
                  <c:v>687.5101337956487</c:v>
                </c:pt>
                <c:pt idx="141">
                  <c:v>687.46013379564863</c:v>
                </c:pt>
                <c:pt idx="142">
                  <c:v>687.41013379564868</c:v>
                </c:pt>
                <c:pt idx="143">
                  <c:v>687.36013379564963</c:v>
                </c:pt>
                <c:pt idx="144">
                  <c:v>687.31013379564968</c:v>
                </c:pt>
                <c:pt idx="145">
                  <c:v>687.26013379564972</c:v>
                </c:pt>
                <c:pt idx="146">
                  <c:v>687.21013379564965</c:v>
                </c:pt>
                <c:pt idx="147">
                  <c:v>687.1601337956497</c:v>
                </c:pt>
                <c:pt idx="148">
                  <c:v>687.11013379564963</c:v>
                </c:pt>
                <c:pt idx="149">
                  <c:v>687.06013379564968</c:v>
                </c:pt>
                <c:pt idx="150">
                  <c:v>687.01013379564972</c:v>
                </c:pt>
                <c:pt idx="151">
                  <c:v>686.96013379564965</c:v>
                </c:pt>
                <c:pt idx="152">
                  <c:v>686.9101337956497</c:v>
                </c:pt>
                <c:pt idx="153">
                  <c:v>686.86013379564963</c:v>
                </c:pt>
                <c:pt idx="154">
                  <c:v>686.81013379564968</c:v>
                </c:pt>
                <c:pt idx="155">
                  <c:v>686.76013379564972</c:v>
                </c:pt>
                <c:pt idx="156">
                  <c:v>686.71013379564965</c:v>
                </c:pt>
                <c:pt idx="157">
                  <c:v>686.6601337956497</c:v>
                </c:pt>
                <c:pt idx="158">
                  <c:v>686.61013379564963</c:v>
                </c:pt>
                <c:pt idx="159">
                  <c:v>686.56013379564968</c:v>
                </c:pt>
                <c:pt idx="160">
                  <c:v>686.51013379564972</c:v>
                </c:pt>
                <c:pt idx="161">
                  <c:v>686.46013379564965</c:v>
                </c:pt>
                <c:pt idx="162">
                  <c:v>686.4101337956497</c:v>
                </c:pt>
                <c:pt idx="163">
                  <c:v>686.36013379564963</c:v>
                </c:pt>
                <c:pt idx="164">
                  <c:v>686.31013379564968</c:v>
                </c:pt>
                <c:pt idx="165">
                  <c:v>686.26013379565063</c:v>
                </c:pt>
                <c:pt idx="166">
                  <c:v>686.21013379565068</c:v>
                </c:pt>
                <c:pt idx="167">
                  <c:v>686.16013379565072</c:v>
                </c:pt>
                <c:pt idx="168">
                  <c:v>686.11013379565065</c:v>
                </c:pt>
                <c:pt idx="169">
                  <c:v>686.0601337956507</c:v>
                </c:pt>
                <c:pt idx="170">
                  <c:v>686.01013379565063</c:v>
                </c:pt>
                <c:pt idx="171">
                  <c:v>685.96013379565068</c:v>
                </c:pt>
                <c:pt idx="172">
                  <c:v>685.91013379565072</c:v>
                </c:pt>
                <c:pt idx="173">
                  <c:v>685.86013379565065</c:v>
                </c:pt>
                <c:pt idx="174">
                  <c:v>685.8101337956507</c:v>
                </c:pt>
                <c:pt idx="175">
                  <c:v>685.76013379565063</c:v>
                </c:pt>
                <c:pt idx="176">
                  <c:v>685.71013379565068</c:v>
                </c:pt>
                <c:pt idx="177">
                  <c:v>685.66013379565072</c:v>
                </c:pt>
                <c:pt idx="178">
                  <c:v>685.61013379565065</c:v>
                </c:pt>
                <c:pt idx="179">
                  <c:v>685.5601337956507</c:v>
                </c:pt>
                <c:pt idx="180">
                  <c:v>685.51013379565063</c:v>
                </c:pt>
                <c:pt idx="181">
                  <c:v>685.46013379565068</c:v>
                </c:pt>
                <c:pt idx="182">
                  <c:v>685.41013379565072</c:v>
                </c:pt>
                <c:pt idx="183">
                  <c:v>685.36013379565065</c:v>
                </c:pt>
                <c:pt idx="184">
                  <c:v>685.3101337956507</c:v>
                </c:pt>
                <c:pt idx="185">
                  <c:v>685.26013379565063</c:v>
                </c:pt>
                <c:pt idx="186">
                  <c:v>685.21013379565068</c:v>
                </c:pt>
                <c:pt idx="187">
                  <c:v>685.16013379565163</c:v>
                </c:pt>
                <c:pt idx="188">
                  <c:v>685.11013379565168</c:v>
                </c:pt>
                <c:pt idx="189">
                  <c:v>685.06013379565172</c:v>
                </c:pt>
                <c:pt idx="190">
                  <c:v>685.01013379565165</c:v>
                </c:pt>
                <c:pt idx="191">
                  <c:v>684.9601337956517</c:v>
                </c:pt>
                <c:pt idx="192">
                  <c:v>684.91013379565163</c:v>
                </c:pt>
                <c:pt idx="193">
                  <c:v>684.86013379565168</c:v>
                </c:pt>
                <c:pt idx="194">
                  <c:v>684.81013379565172</c:v>
                </c:pt>
                <c:pt idx="195">
                  <c:v>684.76013379565165</c:v>
                </c:pt>
                <c:pt idx="196">
                  <c:v>684.7101337956517</c:v>
                </c:pt>
                <c:pt idx="197">
                  <c:v>684.66013379565163</c:v>
                </c:pt>
                <c:pt idx="198">
                  <c:v>684.61013379565168</c:v>
                </c:pt>
                <c:pt idx="199">
                  <c:v>684.56013379565172</c:v>
                </c:pt>
                <c:pt idx="200">
                  <c:v>684.51013379565165</c:v>
                </c:pt>
                <c:pt idx="201">
                  <c:v>684.4601337956517</c:v>
                </c:pt>
                <c:pt idx="202">
                  <c:v>684.41013379565163</c:v>
                </c:pt>
                <c:pt idx="203">
                  <c:v>684.36013379565168</c:v>
                </c:pt>
                <c:pt idx="204">
                  <c:v>684.31013379565172</c:v>
                </c:pt>
                <c:pt idx="205">
                  <c:v>684.26013379565165</c:v>
                </c:pt>
                <c:pt idx="206">
                  <c:v>684.2101337956517</c:v>
                </c:pt>
                <c:pt idx="207">
                  <c:v>684.16013379565163</c:v>
                </c:pt>
                <c:pt idx="208">
                  <c:v>684.11013379565168</c:v>
                </c:pt>
                <c:pt idx="209">
                  <c:v>684.06013379565263</c:v>
                </c:pt>
                <c:pt idx="210">
                  <c:v>684.01013379565268</c:v>
                </c:pt>
                <c:pt idx="211">
                  <c:v>683.96013379565272</c:v>
                </c:pt>
                <c:pt idx="212">
                  <c:v>683.91013379565265</c:v>
                </c:pt>
                <c:pt idx="213">
                  <c:v>683.8601337956527</c:v>
                </c:pt>
                <c:pt idx="214">
                  <c:v>683.81013379565263</c:v>
                </c:pt>
                <c:pt idx="215">
                  <c:v>683.76013379565268</c:v>
                </c:pt>
                <c:pt idx="216">
                  <c:v>683.71013379565272</c:v>
                </c:pt>
                <c:pt idx="217">
                  <c:v>683.66013379565265</c:v>
                </c:pt>
                <c:pt idx="218">
                  <c:v>683.6101337956527</c:v>
                </c:pt>
                <c:pt idx="219">
                  <c:v>683.56013379565263</c:v>
                </c:pt>
                <c:pt idx="220">
                  <c:v>683.51013379565268</c:v>
                </c:pt>
                <c:pt idx="221">
                  <c:v>683.46013379565272</c:v>
                </c:pt>
                <c:pt idx="222">
                  <c:v>683.41013379565265</c:v>
                </c:pt>
                <c:pt idx="223">
                  <c:v>683.3601337956527</c:v>
                </c:pt>
                <c:pt idx="224">
                  <c:v>683.31013379565263</c:v>
                </c:pt>
                <c:pt idx="225">
                  <c:v>683.26013379565268</c:v>
                </c:pt>
                <c:pt idx="226">
                  <c:v>683.21013379565272</c:v>
                </c:pt>
                <c:pt idx="227">
                  <c:v>683.16013379565265</c:v>
                </c:pt>
                <c:pt idx="228">
                  <c:v>683.1101337956527</c:v>
                </c:pt>
                <c:pt idx="229">
                  <c:v>683.06013379565263</c:v>
                </c:pt>
                <c:pt idx="230">
                  <c:v>683.01013379565268</c:v>
                </c:pt>
                <c:pt idx="231">
                  <c:v>682.96013379565363</c:v>
                </c:pt>
                <c:pt idx="232">
                  <c:v>682.91013379565368</c:v>
                </c:pt>
                <c:pt idx="233">
                  <c:v>682.86013379565372</c:v>
                </c:pt>
                <c:pt idx="234">
                  <c:v>682.81013379565366</c:v>
                </c:pt>
                <c:pt idx="235">
                  <c:v>682.7601337956537</c:v>
                </c:pt>
                <c:pt idx="236">
                  <c:v>682.71013379565363</c:v>
                </c:pt>
                <c:pt idx="237">
                  <c:v>682.66013379565368</c:v>
                </c:pt>
                <c:pt idx="238">
                  <c:v>682.61013379565372</c:v>
                </c:pt>
                <c:pt idx="239">
                  <c:v>682.56013379565366</c:v>
                </c:pt>
                <c:pt idx="240">
                  <c:v>682.5101337956537</c:v>
                </c:pt>
                <c:pt idx="241">
                  <c:v>682.46013379565363</c:v>
                </c:pt>
                <c:pt idx="242">
                  <c:v>682.41013379565368</c:v>
                </c:pt>
                <c:pt idx="243">
                  <c:v>682.36013379565372</c:v>
                </c:pt>
                <c:pt idx="244">
                  <c:v>682.31013379565366</c:v>
                </c:pt>
                <c:pt idx="245">
                  <c:v>682.2601337956537</c:v>
                </c:pt>
                <c:pt idx="246">
                  <c:v>682.21013379565363</c:v>
                </c:pt>
                <c:pt idx="247">
                  <c:v>682.16013379565368</c:v>
                </c:pt>
                <c:pt idx="248">
                  <c:v>682.11013379565372</c:v>
                </c:pt>
                <c:pt idx="249">
                  <c:v>682.06013379565366</c:v>
                </c:pt>
                <c:pt idx="250">
                  <c:v>682.0101337956537</c:v>
                </c:pt>
                <c:pt idx="251">
                  <c:v>681.96013379565363</c:v>
                </c:pt>
                <c:pt idx="252">
                  <c:v>681.91013379565368</c:v>
                </c:pt>
                <c:pt idx="253">
                  <c:v>681.86013379565463</c:v>
                </c:pt>
                <c:pt idx="254">
                  <c:v>681.81013379565468</c:v>
                </c:pt>
                <c:pt idx="255">
                  <c:v>681.76013379565472</c:v>
                </c:pt>
                <c:pt idx="256">
                  <c:v>681.71013379565466</c:v>
                </c:pt>
                <c:pt idx="257">
                  <c:v>681.6601337956547</c:v>
                </c:pt>
                <c:pt idx="258">
                  <c:v>681.61013379565463</c:v>
                </c:pt>
                <c:pt idx="259">
                  <c:v>681.56013379565468</c:v>
                </c:pt>
                <c:pt idx="260">
                  <c:v>681.51013379565472</c:v>
                </c:pt>
                <c:pt idx="261">
                  <c:v>681.46013379565466</c:v>
                </c:pt>
                <c:pt idx="262">
                  <c:v>681.4101337956547</c:v>
                </c:pt>
                <c:pt idx="263">
                  <c:v>681.36013379565463</c:v>
                </c:pt>
                <c:pt idx="264">
                  <c:v>681.31013379565468</c:v>
                </c:pt>
                <c:pt idx="265">
                  <c:v>681.26013379565472</c:v>
                </c:pt>
                <c:pt idx="266">
                  <c:v>681.21013379565466</c:v>
                </c:pt>
                <c:pt idx="267">
                  <c:v>681.1601337956547</c:v>
                </c:pt>
                <c:pt idx="268">
                  <c:v>681.11013379565463</c:v>
                </c:pt>
                <c:pt idx="269">
                  <c:v>681.06013379565468</c:v>
                </c:pt>
                <c:pt idx="270">
                  <c:v>681.01013379565472</c:v>
                </c:pt>
                <c:pt idx="271">
                  <c:v>680.96013379565466</c:v>
                </c:pt>
                <c:pt idx="272">
                  <c:v>680.9101337956547</c:v>
                </c:pt>
                <c:pt idx="273">
                  <c:v>680.86013379565463</c:v>
                </c:pt>
                <c:pt idx="274">
                  <c:v>680.81013379565468</c:v>
                </c:pt>
                <c:pt idx="275">
                  <c:v>680.76013379565563</c:v>
                </c:pt>
                <c:pt idx="276">
                  <c:v>680.71013379565568</c:v>
                </c:pt>
                <c:pt idx="277">
                  <c:v>680.66013379565572</c:v>
                </c:pt>
                <c:pt idx="278">
                  <c:v>680.61013379565566</c:v>
                </c:pt>
                <c:pt idx="279">
                  <c:v>680.5601337956557</c:v>
                </c:pt>
                <c:pt idx="280">
                  <c:v>680.51013379565563</c:v>
                </c:pt>
                <c:pt idx="281">
                  <c:v>680.46013379565568</c:v>
                </c:pt>
                <c:pt idx="282">
                  <c:v>680.41013379565572</c:v>
                </c:pt>
                <c:pt idx="283">
                  <c:v>680.36013379565566</c:v>
                </c:pt>
                <c:pt idx="284">
                  <c:v>680.3101337956557</c:v>
                </c:pt>
                <c:pt idx="285">
                  <c:v>680.26013379565563</c:v>
                </c:pt>
                <c:pt idx="286">
                  <c:v>680.21013379565568</c:v>
                </c:pt>
                <c:pt idx="287">
                  <c:v>680.16013379565572</c:v>
                </c:pt>
                <c:pt idx="288">
                  <c:v>680.11013379565566</c:v>
                </c:pt>
                <c:pt idx="289">
                  <c:v>680.0601337956557</c:v>
                </c:pt>
                <c:pt idx="290">
                  <c:v>680.01013379565563</c:v>
                </c:pt>
                <c:pt idx="291">
                  <c:v>679.96013379565568</c:v>
                </c:pt>
                <c:pt idx="292">
                  <c:v>679.91013379565572</c:v>
                </c:pt>
                <c:pt idx="293">
                  <c:v>679.86013379565566</c:v>
                </c:pt>
                <c:pt idx="294">
                  <c:v>679.8101337956557</c:v>
                </c:pt>
                <c:pt idx="295">
                  <c:v>679.76013379565563</c:v>
                </c:pt>
                <c:pt idx="296">
                  <c:v>679.71013379565568</c:v>
                </c:pt>
                <c:pt idx="297">
                  <c:v>679.66013379565663</c:v>
                </c:pt>
                <c:pt idx="298">
                  <c:v>679.61013379565668</c:v>
                </c:pt>
                <c:pt idx="299">
                  <c:v>679.56013379565672</c:v>
                </c:pt>
                <c:pt idx="300">
                  <c:v>679.51013379565666</c:v>
                </c:pt>
                <c:pt idx="301">
                  <c:v>679.4601337956567</c:v>
                </c:pt>
                <c:pt idx="302">
                  <c:v>679.41013379565663</c:v>
                </c:pt>
                <c:pt idx="303">
                  <c:v>679.36013379565668</c:v>
                </c:pt>
                <c:pt idx="304">
                  <c:v>679.31013379565672</c:v>
                </c:pt>
                <c:pt idx="305">
                  <c:v>679.26013379565666</c:v>
                </c:pt>
                <c:pt idx="306">
                  <c:v>679.2101337956567</c:v>
                </c:pt>
                <c:pt idx="307">
                  <c:v>679.16013379565663</c:v>
                </c:pt>
                <c:pt idx="308">
                  <c:v>679.11013379565668</c:v>
                </c:pt>
                <c:pt idx="309">
                  <c:v>679.06013379565672</c:v>
                </c:pt>
                <c:pt idx="310">
                  <c:v>679.01013379565666</c:v>
                </c:pt>
                <c:pt idx="311">
                  <c:v>678.9601337956567</c:v>
                </c:pt>
                <c:pt idx="312">
                  <c:v>678.91013379565663</c:v>
                </c:pt>
                <c:pt idx="313">
                  <c:v>678.86013379565668</c:v>
                </c:pt>
                <c:pt idx="314">
                  <c:v>678.81013379565672</c:v>
                </c:pt>
                <c:pt idx="315">
                  <c:v>678.76013379565666</c:v>
                </c:pt>
                <c:pt idx="316">
                  <c:v>678.7101337956567</c:v>
                </c:pt>
                <c:pt idx="317">
                  <c:v>678.66013379565663</c:v>
                </c:pt>
                <c:pt idx="318">
                  <c:v>678.61013379565668</c:v>
                </c:pt>
                <c:pt idx="319">
                  <c:v>678.56013379565763</c:v>
                </c:pt>
                <c:pt idx="320">
                  <c:v>678.51013379565768</c:v>
                </c:pt>
                <c:pt idx="321">
                  <c:v>678.46013379565773</c:v>
                </c:pt>
                <c:pt idx="322">
                  <c:v>678.41013379565766</c:v>
                </c:pt>
                <c:pt idx="323">
                  <c:v>678.3601337956577</c:v>
                </c:pt>
                <c:pt idx="324">
                  <c:v>678.31013379565763</c:v>
                </c:pt>
                <c:pt idx="325">
                  <c:v>678.26013379565768</c:v>
                </c:pt>
                <c:pt idx="326">
                  <c:v>678.21013379565773</c:v>
                </c:pt>
                <c:pt idx="327">
                  <c:v>678.16013379565766</c:v>
                </c:pt>
                <c:pt idx="328">
                  <c:v>678.1101337956577</c:v>
                </c:pt>
                <c:pt idx="329">
                  <c:v>678.06013379565763</c:v>
                </c:pt>
                <c:pt idx="330">
                  <c:v>678.01013379565768</c:v>
                </c:pt>
                <c:pt idx="331">
                  <c:v>677.96013379565773</c:v>
                </c:pt>
                <c:pt idx="332">
                  <c:v>677.91013379565766</c:v>
                </c:pt>
                <c:pt idx="333">
                  <c:v>677.8601337956577</c:v>
                </c:pt>
                <c:pt idx="334">
                  <c:v>677.81013379565763</c:v>
                </c:pt>
                <c:pt idx="335">
                  <c:v>677.76013379565768</c:v>
                </c:pt>
                <c:pt idx="336">
                  <c:v>677.71013379565773</c:v>
                </c:pt>
                <c:pt idx="337">
                  <c:v>677.66013379565766</c:v>
                </c:pt>
                <c:pt idx="338">
                  <c:v>677.6101337956577</c:v>
                </c:pt>
                <c:pt idx="339">
                  <c:v>677.56013379565763</c:v>
                </c:pt>
                <c:pt idx="340">
                  <c:v>677.51013379565768</c:v>
                </c:pt>
                <c:pt idx="341">
                  <c:v>677.46013379565863</c:v>
                </c:pt>
                <c:pt idx="342">
                  <c:v>677.41013379565868</c:v>
                </c:pt>
                <c:pt idx="343">
                  <c:v>677.36013379565873</c:v>
                </c:pt>
                <c:pt idx="344">
                  <c:v>677.31013379565866</c:v>
                </c:pt>
                <c:pt idx="345">
                  <c:v>677.2601337956587</c:v>
                </c:pt>
                <c:pt idx="346">
                  <c:v>677.21013379565863</c:v>
                </c:pt>
                <c:pt idx="347">
                  <c:v>677.16013379565868</c:v>
                </c:pt>
                <c:pt idx="348">
                  <c:v>677.11013379565873</c:v>
                </c:pt>
                <c:pt idx="349">
                  <c:v>677.06013379565866</c:v>
                </c:pt>
                <c:pt idx="350">
                  <c:v>677.0101337956587</c:v>
                </c:pt>
                <c:pt idx="351">
                  <c:v>676.96013379565863</c:v>
                </c:pt>
                <c:pt idx="352">
                  <c:v>676.91013379565868</c:v>
                </c:pt>
                <c:pt idx="353">
                  <c:v>676.86013379565873</c:v>
                </c:pt>
                <c:pt idx="354">
                  <c:v>676.81013379565866</c:v>
                </c:pt>
                <c:pt idx="355">
                  <c:v>676.7601337956587</c:v>
                </c:pt>
                <c:pt idx="356">
                  <c:v>676.71013379565863</c:v>
                </c:pt>
                <c:pt idx="357">
                  <c:v>676.66013379565868</c:v>
                </c:pt>
                <c:pt idx="358">
                  <c:v>676.61013379565873</c:v>
                </c:pt>
                <c:pt idx="359">
                  <c:v>676.56013379565866</c:v>
                </c:pt>
                <c:pt idx="360">
                  <c:v>676.5101337956587</c:v>
                </c:pt>
                <c:pt idx="361">
                  <c:v>676.46013379565863</c:v>
                </c:pt>
                <c:pt idx="362">
                  <c:v>676.41013379565868</c:v>
                </c:pt>
                <c:pt idx="363">
                  <c:v>676.36013379565964</c:v>
                </c:pt>
                <c:pt idx="364">
                  <c:v>676.31013379565968</c:v>
                </c:pt>
                <c:pt idx="365">
                  <c:v>676.26013379565973</c:v>
                </c:pt>
                <c:pt idx="366">
                  <c:v>676.21013379565966</c:v>
                </c:pt>
                <c:pt idx="367">
                  <c:v>676.1601337956597</c:v>
                </c:pt>
                <c:pt idx="368">
                  <c:v>676.11013379565964</c:v>
                </c:pt>
                <c:pt idx="369">
                  <c:v>676.06013379565968</c:v>
                </c:pt>
                <c:pt idx="370">
                  <c:v>676.01013379565973</c:v>
                </c:pt>
                <c:pt idx="371">
                  <c:v>675.96013379565966</c:v>
                </c:pt>
                <c:pt idx="372">
                  <c:v>675.9101337956597</c:v>
                </c:pt>
                <c:pt idx="373">
                  <c:v>675.86013379565964</c:v>
                </c:pt>
                <c:pt idx="374">
                  <c:v>675.81013379565968</c:v>
                </c:pt>
                <c:pt idx="375">
                  <c:v>675.76013379565973</c:v>
                </c:pt>
                <c:pt idx="376">
                  <c:v>675.71013379565966</c:v>
                </c:pt>
                <c:pt idx="377">
                  <c:v>675.6601337956597</c:v>
                </c:pt>
                <c:pt idx="378">
                  <c:v>675.61013379565964</c:v>
                </c:pt>
                <c:pt idx="379">
                  <c:v>675.56013379565968</c:v>
                </c:pt>
                <c:pt idx="380">
                  <c:v>675.51013379565973</c:v>
                </c:pt>
                <c:pt idx="381">
                  <c:v>675.46013379565966</c:v>
                </c:pt>
                <c:pt idx="382">
                  <c:v>675.4101337956597</c:v>
                </c:pt>
                <c:pt idx="383">
                  <c:v>675.36013379565964</c:v>
                </c:pt>
                <c:pt idx="384">
                  <c:v>675.31013379565968</c:v>
                </c:pt>
                <c:pt idx="385">
                  <c:v>675.26013379566064</c:v>
                </c:pt>
                <c:pt idx="386">
                  <c:v>675.21013379566068</c:v>
                </c:pt>
                <c:pt idx="387">
                  <c:v>675.16013379566073</c:v>
                </c:pt>
                <c:pt idx="388">
                  <c:v>675.11013379566066</c:v>
                </c:pt>
                <c:pt idx="389">
                  <c:v>675.0601337956607</c:v>
                </c:pt>
                <c:pt idx="390">
                  <c:v>675.01013379566064</c:v>
                </c:pt>
                <c:pt idx="391">
                  <c:v>674.96013379566068</c:v>
                </c:pt>
                <c:pt idx="392">
                  <c:v>674.91013379566073</c:v>
                </c:pt>
                <c:pt idx="393">
                  <c:v>674.86013379566066</c:v>
                </c:pt>
                <c:pt idx="394">
                  <c:v>674.8101337956607</c:v>
                </c:pt>
                <c:pt idx="395">
                  <c:v>674.76013379566064</c:v>
                </c:pt>
                <c:pt idx="396">
                  <c:v>674.71013379566068</c:v>
                </c:pt>
                <c:pt idx="397">
                  <c:v>674.66013379566073</c:v>
                </c:pt>
                <c:pt idx="398">
                  <c:v>674.61013379566066</c:v>
                </c:pt>
                <c:pt idx="399">
                  <c:v>674.5601337956607</c:v>
                </c:pt>
                <c:pt idx="400">
                  <c:v>674.51013379566064</c:v>
                </c:pt>
                <c:pt idx="401">
                  <c:v>674.46013379566068</c:v>
                </c:pt>
                <c:pt idx="402">
                  <c:v>674.41013379566073</c:v>
                </c:pt>
                <c:pt idx="403">
                  <c:v>674.36013379566066</c:v>
                </c:pt>
                <c:pt idx="404">
                  <c:v>674.3101337956607</c:v>
                </c:pt>
                <c:pt idx="405">
                  <c:v>674.26013379566064</c:v>
                </c:pt>
                <c:pt idx="406">
                  <c:v>674.21013379566068</c:v>
                </c:pt>
                <c:pt idx="407">
                  <c:v>674.16013379566164</c:v>
                </c:pt>
                <c:pt idx="408">
                  <c:v>674.11013379566168</c:v>
                </c:pt>
                <c:pt idx="409">
                  <c:v>674.06013379566173</c:v>
                </c:pt>
                <c:pt idx="410">
                  <c:v>674.01013379566166</c:v>
                </c:pt>
                <c:pt idx="411">
                  <c:v>673.9601337956617</c:v>
                </c:pt>
                <c:pt idx="412">
                  <c:v>673.91013379566164</c:v>
                </c:pt>
                <c:pt idx="413">
                  <c:v>673.86013379566168</c:v>
                </c:pt>
                <c:pt idx="414">
                  <c:v>673.81013379566173</c:v>
                </c:pt>
                <c:pt idx="415">
                  <c:v>673.76013379566166</c:v>
                </c:pt>
                <c:pt idx="416">
                  <c:v>673.7101337956617</c:v>
                </c:pt>
                <c:pt idx="417">
                  <c:v>673.66013379566164</c:v>
                </c:pt>
                <c:pt idx="418">
                  <c:v>673.61013379566168</c:v>
                </c:pt>
                <c:pt idx="419">
                  <c:v>673.56013379566173</c:v>
                </c:pt>
                <c:pt idx="420">
                  <c:v>673.51013379566166</c:v>
                </c:pt>
                <c:pt idx="421">
                  <c:v>673.4601337956617</c:v>
                </c:pt>
                <c:pt idx="422">
                  <c:v>673.41013379566164</c:v>
                </c:pt>
                <c:pt idx="423">
                  <c:v>673.36013379566168</c:v>
                </c:pt>
                <c:pt idx="424">
                  <c:v>673.31013379566173</c:v>
                </c:pt>
                <c:pt idx="425">
                  <c:v>673.26013379566166</c:v>
                </c:pt>
                <c:pt idx="426">
                  <c:v>673.2101337956617</c:v>
                </c:pt>
                <c:pt idx="427">
                  <c:v>673.16013379566164</c:v>
                </c:pt>
                <c:pt idx="428">
                  <c:v>673.11013379566168</c:v>
                </c:pt>
                <c:pt idx="429">
                  <c:v>673.06013379566264</c:v>
                </c:pt>
                <c:pt idx="430">
                  <c:v>673.01013379566268</c:v>
                </c:pt>
                <c:pt idx="431">
                  <c:v>672.96013379566273</c:v>
                </c:pt>
                <c:pt idx="432">
                  <c:v>672.91013379566266</c:v>
                </c:pt>
                <c:pt idx="433">
                  <c:v>672.8601337956627</c:v>
                </c:pt>
                <c:pt idx="434">
                  <c:v>672.81013379566264</c:v>
                </c:pt>
                <c:pt idx="435">
                  <c:v>672.76013379566268</c:v>
                </c:pt>
                <c:pt idx="436">
                  <c:v>672.71013379566273</c:v>
                </c:pt>
                <c:pt idx="437">
                  <c:v>672.66013379566266</c:v>
                </c:pt>
                <c:pt idx="438">
                  <c:v>672.6101337956627</c:v>
                </c:pt>
                <c:pt idx="439">
                  <c:v>672.56013379566264</c:v>
                </c:pt>
                <c:pt idx="440">
                  <c:v>672.51013379566268</c:v>
                </c:pt>
                <c:pt idx="441">
                  <c:v>672.46013379566273</c:v>
                </c:pt>
                <c:pt idx="442">
                  <c:v>672.41013379566266</c:v>
                </c:pt>
                <c:pt idx="443">
                  <c:v>672.3601337956627</c:v>
                </c:pt>
                <c:pt idx="444">
                  <c:v>672.31013379566264</c:v>
                </c:pt>
                <c:pt idx="445">
                  <c:v>672.26013379566268</c:v>
                </c:pt>
                <c:pt idx="446">
                  <c:v>672.21013379566273</c:v>
                </c:pt>
                <c:pt idx="447">
                  <c:v>672.16013379566266</c:v>
                </c:pt>
                <c:pt idx="448">
                  <c:v>672.1101337956627</c:v>
                </c:pt>
                <c:pt idx="449">
                  <c:v>672.06013379566264</c:v>
                </c:pt>
                <c:pt idx="450">
                  <c:v>672.01013379566268</c:v>
                </c:pt>
                <c:pt idx="451">
                  <c:v>671.96013379566364</c:v>
                </c:pt>
                <c:pt idx="452">
                  <c:v>671.91013379566368</c:v>
                </c:pt>
                <c:pt idx="453">
                  <c:v>671.86013379566373</c:v>
                </c:pt>
                <c:pt idx="454">
                  <c:v>671.81013379566366</c:v>
                </c:pt>
                <c:pt idx="455">
                  <c:v>671.76013379566371</c:v>
                </c:pt>
                <c:pt idx="456">
                  <c:v>671.71013379566364</c:v>
                </c:pt>
                <c:pt idx="457">
                  <c:v>671.66013379566368</c:v>
                </c:pt>
                <c:pt idx="458">
                  <c:v>671.61013379566373</c:v>
                </c:pt>
                <c:pt idx="459">
                  <c:v>671.56013379566366</c:v>
                </c:pt>
                <c:pt idx="460">
                  <c:v>671.51013379566371</c:v>
                </c:pt>
                <c:pt idx="461">
                  <c:v>671.46013379566364</c:v>
                </c:pt>
                <c:pt idx="462">
                  <c:v>671.41013379566368</c:v>
                </c:pt>
                <c:pt idx="463">
                  <c:v>671.36013379566373</c:v>
                </c:pt>
                <c:pt idx="464">
                  <c:v>671.31013379566366</c:v>
                </c:pt>
                <c:pt idx="465">
                  <c:v>671.26013379566371</c:v>
                </c:pt>
                <c:pt idx="466">
                  <c:v>671.21013379566364</c:v>
                </c:pt>
                <c:pt idx="467">
                  <c:v>671.16013379566368</c:v>
                </c:pt>
                <c:pt idx="468">
                  <c:v>671.11013379566373</c:v>
                </c:pt>
                <c:pt idx="469">
                  <c:v>671.06013379566366</c:v>
                </c:pt>
                <c:pt idx="470">
                  <c:v>671.01013379566371</c:v>
                </c:pt>
                <c:pt idx="471">
                  <c:v>670.96013379566364</c:v>
                </c:pt>
                <c:pt idx="472">
                  <c:v>670.91013379566368</c:v>
                </c:pt>
                <c:pt idx="473">
                  <c:v>670.86013379566464</c:v>
                </c:pt>
                <c:pt idx="474">
                  <c:v>670.81013379566468</c:v>
                </c:pt>
                <c:pt idx="475">
                  <c:v>670.76013379566473</c:v>
                </c:pt>
                <c:pt idx="476">
                  <c:v>670.71013379566466</c:v>
                </c:pt>
                <c:pt idx="477">
                  <c:v>670.66013379566471</c:v>
                </c:pt>
                <c:pt idx="478">
                  <c:v>670.61013379566464</c:v>
                </c:pt>
                <c:pt idx="479">
                  <c:v>670.56013379566468</c:v>
                </c:pt>
                <c:pt idx="480">
                  <c:v>670.51013379566473</c:v>
                </c:pt>
                <c:pt idx="481">
                  <c:v>670.46013379566466</c:v>
                </c:pt>
                <c:pt idx="482">
                  <c:v>670.41013379566471</c:v>
                </c:pt>
                <c:pt idx="483">
                  <c:v>670.36013379566464</c:v>
                </c:pt>
                <c:pt idx="484">
                  <c:v>670.31013379566468</c:v>
                </c:pt>
                <c:pt idx="485">
                  <c:v>670.26013379566473</c:v>
                </c:pt>
                <c:pt idx="486">
                  <c:v>670.21013379566466</c:v>
                </c:pt>
                <c:pt idx="487">
                  <c:v>670.16013379566471</c:v>
                </c:pt>
                <c:pt idx="488">
                  <c:v>670.11013379566464</c:v>
                </c:pt>
                <c:pt idx="489">
                  <c:v>670.06013379566468</c:v>
                </c:pt>
                <c:pt idx="490">
                  <c:v>670.01013379566473</c:v>
                </c:pt>
                <c:pt idx="491">
                  <c:v>669.96013379566466</c:v>
                </c:pt>
                <c:pt idx="492">
                  <c:v>669.91013379566471</c:v>
                </c:pt>
                <c:pt idx="493">
                  <c:v>669.86013379566464</c:v>
                </c:pt>
                <c:pt idx="494">
                  <c:v>669.81013379566468</c:v>
                </c:pt>
                <c:pt idx="495">
                  <c:v>669.76013379566564</c:v>
                </c:pt>
                <c:pt idx="496">
                  <c:v>669.71013379566568</c:v>
                </c:pt>
                <c:pt idx="497">
                  <c:v>669.66013379566573</c:v>
                </c:pt>
                <c:pt idx="498">
                  <c:v>669.61013379566566</c:v>
                </c:pt>
                <c:pt idx="499">
                  <c:v>669.56013379566571</c:v>
                </c:pt>
                <c:pt idx="500">
                  <c:v>669.51013379566564</c:v>
                </c:pt>
              </c:numCache>
            </c:numRef>
          </c:xVal>
          <c:yVal>
            <c:numRef>
              <c:f>Fluorine_B302!$G$14:$G$1115</c:f>
              <c:numCache>
                <c:formatCode>General</c:formatCode>
                <c:ptCount val="1102"/>
                <c:pt idx="0">
                  <c:v>1.1521388089159858E-40</c:v>
                </c:pt>
                <c:pt idx="1">
                  <c:v>2.1880640323931728E-40</c:v>
                </c:pt>
                <c:pt idx="2">
                  <c:v>4.1466996618589647E-40</c:v>
                </c:pt>
                <c:pt idx="3">
                  <c:v>7.8421016625101151E-40</c:v>
                </c:pt>
                <c:pt idx="4">
                  <c:v>1.4799590113465531E-39</c:v>
                </c:pt>
                <c:pt idx="5">
                  <c:v>2.7871108336635637E-39</c:v>
                </c:pt>
                <c:pt idx="6">
                  <c:v>5.2377663845553009E-39</c:v>
                </c:pt>
                <c:pt idx="7">
                  <c:v>9.8225747241385172E-39</c:v>
                </c:pt>
                <c:pt idx="8">
                  <c:v>1.8381963154390658E-38</c:v>
                </c:pt>
                <c:pt idx="9">
                  <c:v>3.4327784392056618E-38</c:v>
                </c:pt>
                <c:pt idx="10">
                  <c:v>6.3971566994555835E-38</c:v>
                </c:pt>
                <c:pt idx="11">
                  <c:v>1.1896399409946117E-37</c:v>
                </c:pt>
                <c:pt idx="12">
                  <c:v>2.2076560775142521E-37</c:v>
                </c:pt>
                <c:pt idx="13">
                  <c:v>4.0882234997458757E-37</c:v>
                </c:pt>
                <c:pt idx="14">
                  <c:v>7.5548383461101457E-37</c:v>
                </c:pt>
                <c:pt idx="15">
                  <c:v>1.3931666009054419E-36</c:v>
                </c:pt>
                <c:pt idx="16">
                  <c:v>2.5637062687900014E-36</c:v>
                </c:pt>
                <c:pt idx="17">
                  <c:v>4.7078303998314966E-36</c:v>
                </c:pt>
                <c:pt idx="18">
                  <c:v>8.6270176227398695E-36</c:v>
                </c:pt>
                <c:pt idx="19">
                  <c:v>1.5775672945063775E-35</c:v>
                </c:pt>
                <c:pt idx="20">
                  <c:v>2.8787399551845352E-35</c:v>
                </c:pt>
                <c:pt idx="21">
                  <c:v>5.2420880298823871E-35</c:v>
                </c:pt>
                <c:pt idx="22">
                  <c:v>9.5256257917026779E-35</c:v>
                </c:pt>
                <c:pt idx="23">
                  <c:v>1.7273090797708383E-34</c:v>
                </c:pt>
                <c:pt idx="24">
                  <c:v>3.125603812776691E-34</c:v>
                </c:pt>
                <c:pt idx="25">
                  <c:v>5.6439756666880546E-34</c:v>
                </c:pt>
                <c:pt idx="26">
                  <c:v>1.0170063626779192E-33</c:v>
                </c:pt>
                <c:pt idx="27">
                  <c:v>1.8287297914761011E-33</c:v>
                </c:pt>
                <c:pt idx="28">
                  <c:v>3.2814269647856571E-33</c:v>
                </c:pt>
                <c:pt idx="29">
                  <c:v>5.875749573986736E-33</c:v>
                </c:pt>
                <c:pt idx="30">
                  <c:v>1.0499077599153168E-32</c:v>
                </c:pt>
                <c:pt idx="31">
                  <c:v>1.8720883734717939E-32</c:v>
                </c:pt>
                <c:pt idx="32">
                  <c:v>3.3311092715473559E-32</c:v>
                </c:pt>
                <c:pt idx="33">
                  <c:v>5.9147820332904633E-32</c:v>
                </c:pt>
                <c:pt idx="34">
                  <c:v>1.0480353785616625E-31</c:v>
                </c:pt>
                <c:pt idx="35">
                  <c:v>1.8531069054130488E-31</c:v>
                </c:pt>
                <c:pt idx="36">
                  <c:v>3.2697333584164539E-31</c:v>
                </c:pt>
                <c:pt idx="37">
                  <c:v>5.7572028852788816E-31</c:v>
                </c:pt>
                <c:pt idx="38">
                  <c:v>1.0115749432199799E-30</c:v>
                </c:pt>
                <c:pt idx="39">
                  <c:v>1.7736663426422915E-30</c:v>
                </c:pt>
                <c:pt idx="40">
                  <c:v>3.1033668668151106E-30</c:v>
                </c:pt>
                <c:pt idx="41">
                  <c:v>5.4185320422875112E-30</c:v>
                </c:pt>
                <c:pt idx="42">
                  <c:v>9.4409892986645112E-30</c:v>
                </c:pt>
                <c:pt idx="43">
                  <c:v>1.641499283358112E-29</c:v>
                </c:pt>
                <c:pt idx="44">
                  <c:v>2.8480736920466936E-29</c:v>
                </c:pt>
                <c:pt idx="45">
                  <c:v>4.9311598338901387E-29</c:v>
                </c:pt>
                <c:pt idx="46">
                  <c:v>8.5198955307470605E-29</c:v>
                </c:pt>
                <c:pt idx="47">
                  <c:v>1.4689492512828881E-28</c:v>
                </c:pt>
                <c:pt idx="48">
                  <c:v>2.5273573216199807E-28</c:v>
                </c:pt>
                <c:pt idx="49">
                  <c:v>4.3392416395492399E-28</c:v>
                </c:pt>
                <c:pt idx="50">
                  <c:v>7.4344416280857662E-28</c:v>
                </c:pt>
                <c:pt idx="51">
                  <c:v>1.2710721673708052E-27</c:v>
                </c:pt>
                <c:pt idx="52">
                  <c:v>2.1685997076919504E-27</c:v>
                </c:pt>
                <c:pt idx="53">
                  <c:v>3.6921208966317899E-27</c:v>
                </c:pt>
                <c:pt idx="54">
                  <c:v>6.272775786222884E-27</c:v>
                </c:pt>
                <c:pt idx="55">
                  <c:v>1.0634839699901964E-26</c:v>
                </c:pt>
                <c:pt idx="56">
                  <c:v>1.7992415198799696E-26</c:v>
                </c:pt>
                <c:pt idx="57">
                  <c:v>3.0376330785393731E-26</c:v>
                </c:pt>
                <c:pt idx="58">
                  <c:v>5.1176254215686292E-26</c:v>
                </c:pt>
                <c:pt idx="59">
                  <c:v>8.6037743027473454E-26</c:v>
                </c:pt>
                <c:pt idx="60">
                  <c:v>1.4434337517785841E-25</c:v>
                </c:pt>
                <c:pt idx="61">
                  <c:v>2.4165291355198704E-25</c:v>
                </c:pt>
                <c:pt idx="62">
                  <c:v>4.0371468575443816E-25</c:v>
                </c:pt>
                <c:pt idx="63">
                  <c:v>6.7304544998742602E-25</c:v>
                </c:pt>
                <c:pt idx="64">
                  <c:v>1.1196997211158683E-24</c:v>
                </c:pt>
                <c:pt idx="65">
                  <c:v>1.8588574231819368E-24</c:v>
                </c:pt>
                <c:pt idx="66">
                  <c:v>3.0794837929116137E-24</c:v>
                </c:pt>
                <c:pt idx="67">
                  <c:v>5.0909296780833342E-24</c:v>
                </c:pt>
                <c:pt idx="68">
                  <c:v>8.3985363462269474E-24</c:v>
                </c:pt>
                <c:pt idx="69">
                  <c:v>1.382602846370753E-23</c:v>
                </c:pt>
                <c:pt idx="70">
                  <c:v>2.2713215416327593E-23</c:v>
                </c:pt>
                <c:pt idx="71">
                  <c:v>3.7234637123333163E-23</c:v>
                </c:pt>
                <c:pt idx="72">
                  <c:v>6.0912014688314771E-23</c:v>
                </c:pt>
                <c:pt idx="73">
                  <c:v>9.94365700306768E-23</c:v>
                </c:pt>
                <c:pt idx="74">
                  <c:v>1.6198568586264831E-22</c:v>
                </c:pt>
                <c:pt idx="75">
                  <c:v>2.63326444648224E-22</c:v>
                </c:pt>
                <c:pt idx="76">
                  <c:v>4.2716891780227192E-22</c:v>
                </c:pt>
                <c:pt idx="77">
                  <c:v>6.9149993902268209E-22</c:v>
                </c:pt>
                <c:pt idx="78">
                  <c:v>1.1170483732570271E-21</c:v>
                </c:pt>
                <c:pt idx="79">
                  <c:v>1.8006908069225154E-21</c:v>
                </c:pt>
                <c:pt idx="80">
                  <c:v>2.8966341528213171E-21</c:v>
                </c:pt>
                <c:pt idx="81">
                  <c:v>4.6498129118265517E-21</c:v>
                </c:pt>
                <c:pt idx="82">
                  <c:v>7.448428341801068E-21</c:v>
                </c:pt>
                <c:pt idx="83">
                  <c:v>1.1906418441700519E-20</c:v>
                </c:pt>
                <c:pt idx="84">
                  <c:v>1.8992624043305675E-20</c:v>
                </c:pt>
                <c:pt idx="85">
                  <c:v>3.023264428751793E-20</c:v>
                </c:pt>
                <c:pt idx="86">
                  <c:v>4.8023590777482631E-20</c:v>
                </c:pt>
                <c:pt idx="87">
                  <c:v>7.6123799658789201E-20</c:v>
                </c:pt>
                <c:pt idx="88">
                  <c:v>1.2041306698674448E-19</c:v>
                </c:pt>
                <c:pt idx="89">
                  <c:v>1.9007023493446129E-19</c:v>
                </c:pt>
                <c:pt idx="90">
                  <c:v>2.9939320362989794E-19</c:v>
                </c:pt>
                <c:pt idx="91">
                  <c:v>4.7060560560985863E-19</c:v>
                </c:pt>
                <c:pt idx="92">
                  <c:v>7.3817543242153623E-19</c:v>
                </c:pt>
                <c:pt idx="93">
                  <c:v>1.1554453547926706E-18</c:v>
                </c:pt>
                <c:pt idx="94">
                  <c:v>1.8047895487345733E-18</c:v>
                </c:pt>
                <c:pt idx="95">
                  <c:v>2.8131381244474389E-18</c:v>
                </c:pt>
                <c:pt idx="96">
                  <c:v>4.3756530411289045E-18</c:v>
                </c:pt>
                <c:pt idx="97">
                  <c:v>6.7917553338891961E-18</c:v>
                </c:pt>
                <c:pt idx="98">
                  <c:v>1.0519825101656645E-17</c:v>
                </c:pt>
                <c:pt idx="99">
                  <c:v>1.6260067310649518E-17</c:v>
                </c:pt>
                <c:pt idx="100">
                  <c:v>2.5079766647560124E-17</c:v>
                </c:pt>
                <c:pt idx="101">
                  <c:v>3.8602192862493198E-17</c:v>
                </c:pt>
                <c:pt idx="102">
                  <c:v>5.9290866004665296E-17</c:v>
                </c:pt>
                <c:pt idx="103">
                  <c:v>9.0876364301723153E-17</c:v>
                </c:pt>
                <c:pt idx="104">
                  <c:v>1.3899571971573986E-16</c:v>
                </c:pt>
                <c:pt idx="105">
                  <c:v>2.1214814663992992E-16</c:v>
                </c:pt>
                <c:pt idx="106">
                  <c:v>3.2312040916142684E-16</c:v>
                </c:pt>
                <c:pt idx="107">
                  <c:v>4.9110784402596701E-16</c:v>
                </c:pt>
                <c:pt idx="108">
                  <c:v>7.4486348408161494E-16</c:v>
                </c:pt>
                <c:pt idx="109">
                  <c:v>1.1273631372093944E-15</c:v>
                </c:pt>
                <c:pt idx="110">
                  <c:v>1.7027006767205213E-15</c:v>
                </c:pt>
                <c:pt idx="111">
                  <c:v>2.5662568395420136E-15</c:v>
                </c:pt>
                <c:pt idx="112">
                  <c:v>3.8596619075336727E-15</c:v>
                </c:pt>
                <c:pt idx="113">
                  <c:v>5.7927627288728805E-15</c:v>
                </c:pt>
                <c:pt idx="114">
                  <c:v>8.6758003493392322E-15</c:v>
                </c:pt>
                <c:pt idx="115">
                  <c:v>1.296643809846825E-14</c:v>
                </c:pt>
                <c:pt idx="116">
                  <c:v>1.9338338836961127E-14</c:v>
                </c:pt>
                <c:pt idx="117">
                  <c:v>2.8780939892238861E-14</c:v>
                </c:pt>
                <c:pt idx="118">
                  <c:v>4.2744290439981067E-14</c:v>
                </c:pt>
                <c:pt idx="119">
                  <c:v>6.3348827986265603E-14</c:v>
                </c:pt>
                <c:pt idx="120">
                  <c:v>9.3688522354504515E-14</c:v>
                </c:pt>
                <c:pt idx="121">
                  <c:v>1.3826795095362467E-13</c:v>
                </c:pt>
                <c:pt idx="122">
                  <c:v>2.0363104833583487E-13</c:v>
                </c:pt>
                <c:pt idx="123">
                  <c:v>2.992635338104719E-13</c:v>
                </c:pt>
                <c:pt idx="124">
                  <c:v>4.3888519949263063E-13</c:v>
                </c:pt>
                <c:pt idx="125">
                  <c:v>6.4229627524307071E-13</c:v>
                </c:pt>
                <c:pt idx="126">
                  <c:v>9.3800942950642023E-13</c:v>
                </c:pt>
                <c:pt idx="127">
                  <c:v>1.3669931476804416E-12</c:v>
                </c:pt>
                <c:pt idx="128">
                  <c:v>1.9879836286105532E-12</c:v>
                </c:pt>
                <c:pt idx="129">
                  <c:v>2.8850052129110426E-12</c:v>
                </c:pt>
                <c:pt idx="130">
                  <c:v>4.1779932450906002E-12</c:v>
                </c:pt>
                <c:pt idx="131">
                  <c:v>6.0377648866055854E-12</c:v>
                </c:pt>
                <c:pt idx="132">
                  <c:v>8.7070691571625419E-12</c:v>
                </c:pt>
                <c:pt idx="133">
                  <c:v>1.2530116909117623E-11</c:v>
                </c:pt>
                <c:pt idx="134">
                  <c:v>1.7993911696695259E-11</c:v>
                </c:pt>
                <c:pt idx="135">
                  <c:v>2.5785964434781238E-11</c:v>
                </c:pt>
                <c:pt idx="136">
                  <c:v>3.6874700906101155E-11</c:v>
                </c:pt>
                <c:pt idx="137">
                  <c:v>5.2621226459428337E-11</c:v>
                </c:pt>
                <c:pt idx="138">
                  <c:v>7.4934317901280884E-11</c:v>
                </c:pt>
                <c:pt idx="139">
                  <c:v>1.0648486470093789E-10</c:v>
                </c:pt>
                <c:pt idx="140">
                  <c:v>1.5100187536030465E-10</c:v>
                </c:pt>
                <c:pt idx="141">
                  <c:v>2.1368012608116357E-10</c:v>
                </c:pt>
                <c:pt idx="142">
                  <c:v>3.0174025577591706E-10</c:v>
                </c:pt>
                <c:pt idx="143">
                  <c:v>4.2519652807298954E-10</c:v>
                </c:pt>
                <c:pt idx="144">
                  <c:v>5.9790680703474622E-10</c:v>
                </c:pt>
                <c:pt idx="145">
                  <c:v>8.3900513442596873E-10</c:v>
                </c:pt>
                <c:pt idx="146">
                  <c:v>1.174851760442177E-9</c:v>
                </c:pt>
                <c:pt idx="147">
                  <c:v>1.6416813255525799E-9</c:v>
                </c:pt>
                <c:pt idx="148">
                  <c:v>2.2891907201477911E-9</c:v>
                </c:pt>
                <c:pt idx="149">
                  <c:v>3.1853886481716036E-9</c:v>
                </c:pt>
                <c:pt idx="150">
                  <c:v>4.4231351746858043E-9</c:v>
                </c:pt>
                <c:pt idx="151">
                  <c:v>6.1289394180160189E-9</c:v>
                </c:pt>
                <c:pt idx="152">
                  <c:v>8.4747672138009791E-9</c:v>
                </c:pt>
                <c:pt idx="153">
                  <c:v>1.1693851101061558E-8</c:v>
                </c:pt>
                <c:pt idx="154">
                  <c:v>1.6101809125352568E-8</c:v>
                </c:pt>
                <c:pt idx="155">
                  <c:v>2.2124788165656404E-8</c:v>
                </c:pt>
                <c:pt idx="156">
                  <c:v>3.0336879112816265E-8</c:v>
                </c:pt>
                <c:pt idx="157">
                  <c:v>4.1509740021226059E-8</c:v>
                </c:pt>
                <c:pt idx="158">
                  <c:v>5.6678253380101632E-8</c:v>
                </c:pt>
                <c:pt idx="159">
                  <c:v>7.7227190572704779E-8</c:v>
                </c:pt>
                <c:pt idx="160">
                  <c:v>1.0500533053355655E-7</c:v>
                </c:pt>
                <c:pt idx="161">
                  <c:v>1.4247536861291727E-7</c:v>
                </c:pt>
                <c:pt idx="162">
                  <c:v>1.9291036591793649E-7</c:v>
                </c:pt>
                <c:pt idx="163">
                  <c:v>2.6065056640527084E-7</c:v>
                </c:pt>
                <c:pt idx="164">
                  <c:v>3.5143831971725423E-7</c:v>
                </c:pt>
                <c:pt idx="165">
                  <c:v>4.7285380411198902E-7</c:v>
                </c:pt>
                <c:pt idx="166">
                  <c:v>6.3488050762434022E-7</c:v>
                </c:pt>
                <c:pt idx="167">
                  <c:v>8.5063731905603633E-7</c:v>
                </c:pt>
                <c:pt idx="168">
                  <c:v>1.1373239991499401E-6</c:v>
                </c:pt>
                <c:pt idx="169">
                  <c:v>1.5174392295885096E-6</c:v>
                </c:pt>
                <c:pt idx="170">
                  <c:v>2.0203459626347356E-6</c:v>
                </c:pt>
                <c:pt idx="171">
                  <c:v>2.6842781321729795E-6</c:v>
                </c:pt>
                <c:pt idx="172">
                  <c:v>3.5589068027337315E-6</c:v>
                </c:pt>
                <c:pt idx="173">
                  <c:v>4.7086135688297308E-6</c:v>
                </c:pt>
                <c:pt idx="174">
                  <c:v>6.2166557238344559E-6</c:v>
                </c:pt>
                <c:pt idx="175">
                  <c:v>8.1904528915566778E-6</c:v>
                </c:pt>
                <c:pt idx="176">
                  <c:v>1.0768280235971516E-5</c:v>
                </c:pt>
                <c:pt idx="177">
                  <c:v>1.4127721148747108E-5</c:v>
                </c:pt>
                <c:pt idx="178">
                  <c:v>1.8496314955230523E-5</c:v>
                </c:pt>
                <c:pt idx="179">
                  <c:v>2.4164935612955222E-5</c:v>
                </c:pt>
                <c:pt idx="180">
                  <c:v>3.1504559038237728E-5</c:v>
                </c:pt>
                <c:pt idx="181">
                  <c:v>4.0987223589514869E-5</c:v>
                </c:pt>
                <c:pt idx="182">
                  <c:v>5.3212165006453642E-5</c:v>
                </c:pt>
                <c:pt idx="183">
                  <c:v>6.8938319108339182E-5</c:v>
                </c:pt>
                <c:pt idx="184">
                  <c:v>8.9124638949388118E-5</c:v>
                </c:pt>
                <c:pt idx="185">
                  <c:v>1.149799749375548E-4</c:v>
                </c:pt>
                <c:pt idx="186">
                  <c:v>1.4802462462214707E-4</c:v>
                </c:pt>
                <c:pt idx="187">
                  <c:v>1.9016608245259726E-4</c:v>
                </c:pt>
                <c:pt idx="188">
                  <c:v>2.4379201890030111E-4</c:v>
                </c:pt>
                <c:pt idx="189">
                  <c:v>3.1188410414338544E-4</c:v>
                </c:pt>
                <c:pt idx="190">
                  <c:v>3.9815697653135652E-4</c:v>
                </c:pt>
                <c:pt idx="191">
                  <c:v>5.0722745381617004E-4</c:v>
                </c:pt>
                <c:pt idx="192">
                  <c:v>6.4482001058648324E-4</c:v>
                </c:pt>
                <c:pt idx="193">
                  <c:v>8.1801561436060856E-4</c:v>
                </c:pt>
                <c:pt idx="194">
                  <c:v>1.0355522424541925E-3</c:v>
                </c:pt>
                <c:pt idx="195">
                  <c:v>1.308186809883377E-3</c:v>
                </c:pt>
                <c:pt idx="196">
                  <c:v>1.6491298438077321E-3</c:v>
                </c:pt>
                <c:pt idx="197">
                  <c:v>2.0745660612672191E-3</c:v>
                </c:pt>
                <c:pt idx="198">
                  <c:v>2.6042760630845345E-3</c:v>
                </c:pt>
                <c:pt idx="199">
                  <c:v>3.262376666260221E-3</c:v>
                </c:pt>
                <c:pt idx="200">
                  <c:v>4.0781999770481111E-3</c:v>
                </c:pt>
                <c:pt idx="201">
                  <c:v>5.0873341726446718E-3</c:v>
                </c:pt>
                <c:pt idx="202">
                  <c:v>6.3328521235412995E-3</c:v>
                </c:pt>
                <c:pt idx="203">
                  <c:v>7.8667574597017266E-3</c:v>
                </c:pt>
                <c:pt idx="204">
                  <c:v>9.7516814658740111E-3</c:v>
                </c:pt>
                <c:pt idx="205">
                  <c:v>1.2062868281434345E-2</c:v>
                </c:pt>
                <c:pt idx="206">
                  <c:v>1.4890490268138875E-2</c:v>
                </c:pt>
                <c:pt idx="207">
                  <c:v>1.83423400747884E-2</c:v>
                </c:pt>
                <c:pt idx="208">
                  <c:v>2.2546950839428991E-2</c:v>
                </c:pt>
                <c:pt idx="209">
                  <c:v>2.7657201083455252E-2</c:v>
                </c:pt>
                <c:pt idx="210">
                  <c:v>3.3854466107562715E-2</c:v>
                </c:pt>
                <c:pt idx="211">
                  <c:v>4.1353383017607402E-2</c:v>
                </c:pt>
                <c:pt idx="212">
                  <c:v>5.0407301799405176E-2</c:v>
                </c:pt>
                <c:pt idx="213">
                  <c:v>6.1314499996134399E-2</c:v>
                </c:pt>
                <c:pt idx="214">
                  <c:v>7.4425243391250145E-2</c:v>
                </c:pt>
                <c:pt idx="215">
                  <c:v>9.0149779488242793E-2</c:v>
                </c:pt>
                <c:pt idx="216">
                  <c:v>0.10896735432106246</c:v>
                </c:pt>
                <c:pt idx="217">
                  <c:v>0.13143634600081636</c:v>
                </c:pt>
                <c:pt idx="218">
                  <c:v>0.15820561016430146</c:v>
                </c:pt>
                <c:pt idx="219">
                  <c:v>0.19002713286274933</c:v>
                </c:pt>
                <c:pt idx="220">
                  <c:v>0.22777008511379501</c:v>
                </c:pt>
                <c:pt idx="221">
                  <c:v>0.27243637002250104</c:v>
                </c:pt>
                <c:pt idx="222">
                  <c:v>0.32517774770420343</c:v>
                </c:pt>
                <c:pt idx="223">
                  <c:v>0.38731461486782093</c:v>
                </c:pt>
                <c:pt idx="224">
                  <c:v>0.46035650447022286</c:v>
                </c:pt>
                <c:pt idx="225">
                  <c:v>0.54602435595554977</c:v>
                </c:pt>
                <c:pt idx="226">
                  <c:v>0.64627458790468528</c:v>
                </c:pt>
                <c:pt idx="227">
                  <c:v>0.76332498206571364</c:v>
                </c:pt>
                <c:pt idx="228">
                  <c:v>0.89968236042830552</c:v>
                </c:pt>
                <c:pt idx="229">
                  <c:v>1.0581720049554626</c:v>
                </c:pt>
                <c:pt idx="230">
                  <c:v>1.2419687325670021</c:v>
                </c:pt>
                <c:pt idx="231">
                  <c:v>1.4546294958748716</c:v>
                </c:pt>
                <c:pt idx="232">
                  <c:v>1.700127332922494</c:v>
                </c:pt>
                <c:pt idx="233">
                  <c:v>1.9828864367567565</c:v>
                </c:pt>
                <c:pt idx="234">
                  <c:v>2.3078180585213151</c:v>
                </c:pt>
                <c:pt idx="235">
                  <c:v>2.6803568957626669</c:v>
                </c:pt>
                <c:pt idx="236">
                  <c:v>3.1064975517666937</c:v>
                </c:pt>
                <c:pt idx="237">
                  <c:v>3.5928305822655777</c:v>
                </c:pt>
                <c:pt idx="238">
                  <c:v>4.1465775738807711</c:v>
                </c:pt>
                <c:pt idx="239">
                  <c:v>4.775624625032564</c:v>
                </c:pt>
                <c:pt idx="240">
                  <c:v>5.4885535261699925</c:v>
                </c:pt>
                <c:pt idx="241">
                  <c:v>6.2946698634143381</c:v>
                </c:pt>
                <c:pt idx="242">
                  <c:v>7.2040271996635887</c:v>
                </c:pt>
                <c:pt idx="243">
                  <c:v>8.2274464219307877</c:v>
                </c:pt>
                <c:pt idx="244">
                  <c:v>9.3765292848794122</c:v>
                </c:pt>
                <c:pt idx="245">
                  <c:v>10.663665130667829</c:v>
                </c:pt>
                <c:pt idx="246">
                  <c:v>12.1020297264315</c:v>
                </c:pt>
                <c:pt idx="247">
                  <c:v>13.705575135297909</c:v>
                </c:pt>
                <c:pt idx="248">
                  <c:v>15.489009527534114</c:v>
                </c:pt>
                <c:pt idx="249">
                  <c:v>17.467765847072439</c:v>
                </c:pt>
                <c:pt idx="250">
                  <c:v>19.657958278134018</c:v>
                </c:pt>
                <c:pt idx="251">
                  <c:v>22.076325508799123</c:v>
                </c:pt>
                <c:pt idx="252">
                  <c:v>24.740159864950002</c:v>
                </c:pt>
                <c:pt idx="253">
                  <c:v>27.667221491269242</c:v>
                </c:pt>
                <c:pt idx="254">
                  <c:v>30.875636886668705</c:v>
                </c:pt>
                <c:pt idx="255">
                  <c:v>34.383781259553146</c:v>
                </c:pt>
                <c:pt idx="256">
                  <c:v>38.210144357663893</c:v>
                </c:pt>
                <c:pt idx="257">
                  <c:v>42.373179641250047</c:v>
                </c:pt>
                <c:pt idx="258">
                  <c:v>46.891136912784972</c:v>
                </c:pt>
                <c:pt idx="259">
                  <c:v>51.781878784483816</c:v>
                </c:pt>
                <c:pt idx="260">
                  <c:v>57.062681657351767</c:v>
                </c:pt>
                <c:pt idx="261">
                  <c:v>62.750022196729915</c:v>
                </c:pt>
                <c:pt idx="262">
                  <c:v>68.859350617208506</c:v>
                </c:pt>
                <c:pt idx="263">
                  <c:v>75.404852428411147</c:v>
                </c:pt>
                <c:pt idx="264">
                  <c:v>82.399200636635669</c:v>
                </c:pt>
                <c:pt idx="265">
                  <c:v>89.853300741217168</c:v>
                </c:pt>
                <c:pt idx="266">
                  <c:v>97.776031199112722</c:v>
                </c:pt>
                <c:pt idx="267">
                  <c:v>106.17398235201522</c:v>
                </c:pt>
                <c:pt idx="268">
                  <c:v>115.05119710790444</c:v>
                </c:pt>
                <c:pt idx="269">
                  <c:v>124.40891693503345</c:v>
                </c:pt>
                <c:pt idx="270">
                  <c:v>134.24533695540214</c:v>
                </c:pt>
                <c:pt idx="271">
                  <c:v>144.5553741051294</c:v>
                </c:pt>
                <c:pt idx="272">
                  <c:v>155.33045245710758</c:v>
                </c:pt>
                <c:pt idx="273">
                  <c:v>166.55830986766833</c:v>
                </c:pt>
                <c:pt idx="274">
                  <c:v>178.22283010713747</c:v>
                </c:pt>
                <c:pt idx="275">
                  <c:v>190.30390456183446</c:v>
                </c:pt>
                <c:pt idx="276">
                  <c:v>202.77732744531252</c:v>
                </c:pt>
                <c:pt idx="277">
                  <c:v>215.61472822393768</c:v>
                </c:pt>
                <c:pt idx="278">
                  <c:v>228.78354465966862</c:v>
                </c:pt>
                <c:pt idx="279">
                  <c:v>242.24703947594404</c:v>
                </c:pt>
                <c:pt idx="280">
                  <c:v>255.96436319101031</c:v>
                </c:pt>
                <c:pt idx="281">
                  <c:v>269.89066511997521</c:v>
                </c:pt>
                <c:pt idx="282">
                  <c:v>283.97725394101371</c:v>
                </c:pt>
                <c:pt idx="283">
                  <c:v>298.17180855191168</c:v>
                </c:pt>
                <c:pt idx="284">
                  <c:v>312.4186392263835</c:v>
                </c:pt>
                <c:pt idx="285">
                  <c:v>326.65899832264614</c:v>
                </c:pt>
                <c:pt idx="286">
                  <c:v>340.83143901202095</c:v>
                </c:pt>
                <c:pt idx="287">
                  <c:v>354.87221970073227</c:v>
                </c:pt>
                <c:pt idx="288">
                  <c:v>368.71575102185955</c:v>
                </c:pt>
                <c:pt idx="289">
                  <c:v>382.29508149846384</c:v>
                </c:pt>
                <c:pt idx="290">
                  <c:v>395.54241723491054</c:v>
                </c:pt>
                <c:pt idx="291">
                  <c:v>408.38967029716633</c:v>
                </c:pt>
                <c:pt idx="292">
                  <c:v>420.76902981352606</c:v>
                </c:pt>
                <c:pt idx="293">
                  <c:v>432.61354927319206</c:v>
                </c:pt>
                <c:pt idx="294">
                  <c:v>443.85774304096731</c:v>
                </c:pt>
                <c:pt idx="295">
                  <c:v>454.43818474997869</c:v>
                </c:pt>
                <c:pt idx="296">
                  <c:v>464.29409999126534</c:v>
                </c:pt>
                <c:pt idx="297">
                  <c:v>473.36794560017216</c:v>
                </c:pt>
                <c:pt idx="298">
                  <c:v>481.60596784667166</c:v>
                </c:pt>
                <c:pt idx="299">
                  <c:v>488.95873197250825</c:v>
                </c:pt>
                <c:pt idx="300">
                  <c:v>495.38161579240983</c:v>
                </c:pt>
                <c:pt idx="301">
                  <c:v>500.83526046856525</c:v>
                </c:pt>
                <c:pt idx="302">
                  <c:v>505.28597209245373</c:v>
                </c:pt>
                <c:pt idx="303">
                  <c:v>508.70606834290038</c:v>
                </c:pt>
                <c:pt idx="304">
                  <c:v>511.0741652317119</c:v>
                </c:pt>
                <c:pt idx="305">
                  <c:v>512.37539978140671</c:v>
                </c:pt>
                <c:pt idx="306">
                  <c:v>512.60158539119095</c:v>
                </c:pt>
                <c:pt idx="307">
                  <c:v>511.75129761904026</c:v>
                </c:pt>
                <c:pt idx="308">
                  <c:v>509.82988912234049</c:v>
                </c:pt>
                <c:pt idx="309">
                  <c:v>506.84943353786286</c:v>
                </c:pt>
                <c:pt idx="310">
                  <c:v>502.82859912425096</c:v>
                </c:pt>
                <c:pt idx="311">
                  <c:v>497.79245401712996</c:v>
                </c:pt>
                <c:pt idx="312">
                  <c:v>491.77220593885028</c:v>
                </c:pt>
                <c:pt idx="313">
                  <c:v>484.80488014410014</c:v>
                </c:pt>
                <c:pt idx="314">
                  <c:v>476.93294025024881</c:v>
                </c:pt>
                <c:pt idx="315">
                  <c:v>468.20385738394623</c:v>
                </c:pt>
                <c:pt idx="316">
                  <c:v>458.66963375719604</c:v>
                </c:pt>
                <c:pt idx="317">
                  <c:v>448.38628735664861</c:v>
                </c:pt>
                <c:pt idx="318">
                  <c:v>437.41330488094468</c:v>
                </c:pt>
                <c:pt idx="319">
                  <c:v>425.81307038356846</c:v>
                </c:pt>
                <c:pt idx="320">
                  <c:v>413.65027727167586</c:v>
                </c:pt>
                <c:pt idx="321">
                  <c:v>400.99133137703217</c:v>
                </c:pt>
                <c:pt idx="322">
                  <c:v>387.90375274116911</c:v>
                </c:pt>
                <c:pt idx="323">
                  <c:v>374.45558357251588</c:v>
                </c:pt>
                <c:pt idx="324">
                  <c:v>360.71480951878016</c:v>
                </c:pt>
                <c:pt idx="325">
                  <c:v>346.74880098263992</c:v>
                </c:pt>
                <c:pt idx="326">
                  <c:v>332.62378069168977</c:v>
                </c:pt>
                <c:pt idx="327">
                  <c:v>318.40432313557767</c:v>
                </c:pt>
                <c:pt idx="328">
                  <c:v>304.15289081214706</c:v>
                </c:pt>
                <c:pt idx="329">
                  <c:v>289.92941149899787</c:v>
                </c:pt>
                <c:pt idx="330">
                  <c:v>275.79090000292615</c:v>
                </c:pt>
                <c:pt idx="331">
                  <c:v>261.79112704887166</c:v>
                </c:pt>
                <c:pt idx="332">
                  <c:v>247.98033717438321</c:v>
                </c:pt>
                <c:pt idx="333">
                  <c:v>234.40501670377463</c:v>
                </c:pt>
                <c:pt idx="334">
                  <c:v>221.10771210641181</c:v>
                </c:pt>
                <c:pt idx="335">
                  <c:v>208.12689830894448</c:v>
                </c:pt>
                <c:pt idx="336">
                  <c:v>195.49689583966952</c:v>
                </c:pt>
                <c:pt idx="337">
                  <c:v>183.24783505097409</c:v>
                </c:pt>
                <c:pt idx="338">
                  <c:v>171.40566509526752</c:v>
                </c:pt>
                <c:pt idx="339">
                  <c:v>159.99220483161983</c:v>
                </c:pt>
                <c:pt idx="340">
                  <c:v>149.025232419063</c:v>
                </c:pt>
                <c:pt idx="341">
                  <c:v>138.51861000809987</c:v>
                </c:pt>
                <c:pt idx="342">
                  <c:v>128.48243967935068</c:v>
                </c:pt>
                <c:pt idx="343">
                  <c:v>118.9232465981904</c:v>
                </c:pt>
                <c:pt idx="344">
                  <c:v>109.84418524296957</c:v>
                </c:pt>
                <c:pt idx="345">
                  <c:v>101.24526454023272</c:v>
                </c:pt>
                <c:pt idx="346">
                  <c:v>93.12358777459302</c:v>
                </c:pt>
                <c:pt idx="347">
                  <c:v>85.473603245602419</c:v>
                </c:pt>
                <c:pt idx="348">
                  <c:v>78.28736180223126</c:v>
                </c:pt>
                <c:pt idx="349">
                  <c:v>71.554777596021211</c:v>
                </c:pt>
                <c:pt idx="350">
                  <c:v>65.263888644740163</c:v>
                </c:pt>
                <c:pt idx="351">
                  <c:v>59.401114084027867</c:v>
                </c:pt>
                <c:pt idx="352">
                  <c:v>53.951505296718558</c:v>
                </c:pt>
                <c:pt idx="353">
                  <c:v>48.898988438726825</c:v>
                </c:pt>
                <c:pt idx="354">
                  <c:v>44.226596221912438</c:v>
                </c:pt>
                <c:pt idx="355">
                  <c:v>39.916687158248543</c:v>
                </c:pt>
                <c:pt idx="356">
                  <c:v>35.951150811246322</c:v>
                </c:pt>
                <c:pt idx="357">
                  <c:v>32.311597933748516</c:v>
                </c:pt>
                <c:pt idx="358">
                  <c:v>28.97953468960538</c:v>
                </c:pt>
                <c:pt idx="359">
                  <c:v>25.93652045796674</c:v>
                </c:pt>
                <c:pt idx="360">
                  <c:v>23.164308997414025</c:v>
                </c:pt>
                <c:pt idx="361">
                  <c:v>20.644973001398167</c:v>
                </c:pt>
                <c:pt idx="362">
                  <c:v>18.361012304170991</c:v>
                </c:pt>
                <c:pt idx="363">
                  <c:v>16.295446195622151</c:v>
                </c:pt>
                <c:pt idx="364">
                  <c:v>14.431890474498527</c:v>
                </c:pt>
                <c:pt idx="365">
                  <c:v>12.754620012436211</c:v>
                </c:pt>
                <c:pt idx="366">
                  <c:v>11.248617714543906</c:v>
                </c:pt>
                <c:pt idx="367">
                  <c:v>9.8996108511963889</c:v>
                </c:pt>
                <c:pt idx="368">
                  <c:v>8.6940957970579884</c:v>
                </c:pt>
                <c:pt idx="369">
                  <c:v>7.6193522524331172</c:v>
                </c:pt>
                <c:pt idx="370">
                  <c:v>6.6634480389994195</c:v>
                </c:pt>
                <c:pt idx="371">
                  <c:v>5.8152355600753838</c:v>
                </c:pt>
                <c:pt idx="372">
                  <c:v>5.0643409965111577</c:v>
                </c:pt>
                <c:pt idx="373">
                  <c:v>4.4011472758765056</c:v>
                </c:pt>
                <c:pt idx="374">
                  <c:v>3.8167718071496513</c:v>
                </c:pt>
                <c:pt idx="375">
                  <c:v>3.3030399177265313</c:v>
                </c:pt>
                <c:pt idx="376">
                  <c:v>2.8524548668355365</c:v>
                </c:pt>
                <c:pt idx="377">
                  <c:v>2.458165241102102</c:v>
                </c:pt>
                <c:pt idx="378">
                  <c:v>2.1139304662045908</c:v>
                </c:pt>
                <c:pt idx="379">
                  <c:v>1.8140850949748377</c:v>
                </c:pt>
                <c:pt idx="380">
                  <c:v>1.5535024583620607</c:v>
                </c:pt>
                <c:pt idx="381">
                  <c:v>1.3275581929080884</c:v>
                </c:pt>
                <c:pt idx="382">
                  <c:v>1.1320940877227421</c:v>
                </c:pt>
                <c:pt idx="383">
                  <c:v>0.96338262644673378</c:v>
                </c:pt>
                <c:pt idx="384">
                  <c:v>0.81809253604910759</c:v>
                </c:pt>
                <c:pt idx="385">
                  <c:v>0.69325559503707812</c:v>
                </c:pt>
                <c:pt idx="386">
                  <c:v>0.58623489921678751</c:v>
                </c:pt>
                <c:pt idx="387">
                  <c:v>0.49469473375984718</c:v>
                </c:pt>
                <c:pt idx="388">
                  <c:v>0.4165721559908574</c:v>
                </c:pt>
                <c:pt idx="389">
                  <c:v>0.35005035425226316</c:v>
                </c:pt>
                <c:pt idx="390">
                  <c:v>0.29353381403914269</c:v>
                </c:pt>
                <c:pt idx="391">
                  <c:v>0.24562529334733271</c:v>
                </c:pt>
                <c:pt idx="392">
                  <c:v>0.20510458448111149</c:v>
                </c:pt>
                <c:pt idx="393">
                  <c:v>0.17090901917598939</c:v>
                </c:pt>
                <c:pt idx="394">
                  <c:v>0.14211565744048527</c:v>
                </c:pt>
                <c:pt idx="395">
                  <c:v>0.11792508767163781</c:v>
                </c:pt>
                <c:pt idx="396">
                  <c:v>9.7646755979164959E-2</c:v>
                </c:pt>
                <c:pt idx="397">
                  <c:v>8.0685735887289806E-2</c:v>
                </c:pt>
                <c:pt idx="398">
                  <c:v>6.6530845322242932E-2</c:v>
                </c:pt>
                <c:pt idx="399">
                  <c:v>5.4744015675268327E-2</c:v>
                </c:pt>
                <c:pt idx="400">
                  <c:v>4.4950817433618284E-2</c:v>
                </c:pt>
                <c:pt idx="401">
                  <c:v>3.6832048084250002E-2</c:v>
                </c:pt>
                <c:pt idx="402">
                  <c:v>3.0116290430226369E-2</c:v>
                </c:pt>
                <c:pt idx="403">
                  <c:v>2.4573352866033828E-2</c:v>
                </c:pt>
                <c:pt idx="404">
                  <c:v>2.0008507299423231E-2</c:v>
                </c:pt>
                <c:pt idx="405">
                  <c:v>1.6257445084305201E-2</c:v>
                </c:pt>
                <c:pt idx="406">
                  <c:v>1.3181876363826287E-2</c:v>
                </c:pt>
                <c:pt idx="407">
                  <c:v>1.0665703462728824E-2</c:v>
                </c:pt>
                <c:pt idx="408">
                  <c:v>8.6117042877085735E-3</c:v>
                </c:pt>
                <c:pt idx="409">
                  <c:v>6.9386669878639777E-3</c:v>
                </c:pt>
                <c:pt idx="410">
                  <c:v>5.578922307250901E-3</c:v>
                </c:pt>
                <c:pt idx="411">
                  <c:v>4.4762250659399067E-3</c:v>
                </c:pt>
                <c:pt idx="412">
                  <c:v>3.5839409784718473E-3</c:v>
                </c:pt>
                <c:pt idx="413">
                  <c:v>2.8634995266541693E-3</c:v>
                </c:pt>
                <c:pt idx="414">
                  <c:v>2.2830778204885015E-3</c:v>
                </c:pt>
                <c:pt idx="415">
                  <c:v>1.816484293369314E-3</c:v>
                </c:pt>
                <c:pt idx="416">
                  <c:v>1.4422146792379383E-3</c:v>
                </c:pt>
                <c:pt idx="417">
                  <c:v>1.1426560116823009E-3</c:v>
                </c:pt>
                <c:pt idx="418">
                  <c:v>9.0341737471174915E-4</c:v>
                </c:pt>
                <c:pt idx="419">
                  <c:v>7.127688331164941E-4</c:v>
                </c:pt>
                <c:pt idx="420">
                  <c:v>5.6117239138915045E-4</c:v>
                </c:pt>
                <c:pt idx="421">
                  <c:v>4.4089099049532128E-4</c:v>
                </c:pt>
                <c:pt idx="422">
                  <c:v>3.4566346941379279E-4</c:v>
                </c:pt>
                <c:pt idx="423">
                  <c:v>2.7043511202664471E-4</c:v>
                </c:pt>
                <c:pt idx="424">
                  <c:v>2.1113488857170041E-4</c:v>
                </c:pt>
                <c:pt idx="425">
                  <c:v>1.6449180328751467E-4</c:v>
                </c:pt>
                <c:pt idx="426">
                  <c:v>1.2788389423981509E-4</c:v>
                </c:pt>
                <c:pt idx="427">
                  <c:v>9.9214415061554736E-5</c:v>
                </c:pt>
                <c:pt idx="428">
                  <c:v>7.6810577874654437E-5</c:v>
                </c:pt>
                <c:pt idx="429">
                  <c:v>5.9340967299759847E-5</c:v>
                </c:pt>
                <c:pt idx="430">
                  <c:v>4.5748361355679201E-5</c:v>
                </c:pt>
                <c:pt idx="431">
                  <c:v>3.5195229134304274E-5</c:v>
                </c:pt>
                <c:pt idx="432">
                  <c:v>2.7019629136827806E-5</c:v>
                </c:pt>
                <c:pt idx="433">
                  <c:v>2.0699616678060148E-5</c:v>
                </c:pt>
                <c:pt idx="434">
                  <c:v>1.5824593224065329E-5</c:v>
                </c:pt>
                <c:pt idx="435">
                  <c:v>1.2072303352052696E-5</c:v>
                </c:pt>
                <c:pt idx="436">
                  <c:v>9.1904136119998882E-6</c:v>
                </c:pt>
                <c:pt idx="437">
                  <c:v>6.9817984432610684E-6</c:v>
                </c:pt>
                <c:pt idx="438">
                  <c:v>5.2928171362559326E-6</c:v>
                </c:pt>
                <c:pt idx="439">
                  <c:v>4.003997566260715E-6</c:v>
                </c:pt>
                <c:pt idx="440">
                  <c:v>3.0226513265131437E-6</c:v>
                </c:pt>
                <c:pt idx="441">
                  <c:v>2.277034617198299E-6</c:v>
                </c:pt>
                <c:pt idx="442">
                  <c:v>1.7117429436461979E-6</c:v>
                </c:pt>
                <c:pt idx="443">
                  <c:v>1.2840880134131858E-6</c:v>
                </c:pt>
                <c:pt idx="444">
                  <c:v>9.6125446555926378E-7</c:v>
                </c:pt>
                <c:pt idx="445">
                  <c:v>7.1807413106344915E-7</c:v>
                </c:pt>
                <c:pt idx="446">
                  <c:v>5.3528802150911312E-7</c:v>
                </c:pt>
                <c:pt idx="447">
                  <c:v>3.9819252337186889E-7</c:v>
                </c:pt>
                <c:pt idx="448">
                  <c:v>2.9558746311405735E-7</c:v>
                </c:pt>
                <c:pt idx="449">
                  <c:v>2.1896073978793033E-7</c:v>
                </c:pt>
                <c:pt idx="450">
                  <c:v>1.6185787186028062E-7</c:v>
                </c:pt>
                <c:pt idx="451">
                  <c:v>1.1939571281841592E-7</c:v>
                </c:pt>
                <c:pt idx="452">
                  <c:v>8.7888281392323386E-8</c:v>
                </c:pt>
                <c:pt idx="453">
                  <c:v>6.4559557385675275E-8</c:v>
                </c:pt>
                <c:pt idx="454">
                  <c:v>4.7323564487867658E-8</c:v>
                </c:pt>
                <c:pt idx="455">
                  <c:v>3.4616382920023523E-8</c:v>
                </c:pt>
                <c:pt idx="456">
                  <c:v>2.5268138941908932E-8</c:v>
                </c:pt>
                <c:pt idx="457">
                  <c:v>1.8405692364987216E-8</c:v>
                </c:pt>
                <c:pt idx="458">
                  <c:v>1.3378837972615904E-8</c:v>
                </c:pt>
                <c:pt idx="459">
                  <c:v>9.704473133344116E-9</c:v>
                </c:pt>
                <c:pt idx="460">
                  <c:v>7.0244586857926406E-9</c:v>
                </c:pt>
                <c:pt idx="461">
                  <c:v>5.0738905614197233E-9</c:v>
                </c:pt>
                <c:pt idx="462">
                  <c:v>3.6572669509903813E-9</c:v>
                </c:pt>
                <c:pt idx="463">
                  <c:v>2.6306287362145541E-9</c:v>
                </c:pt>
                <c:pt idx="464">
                  <c:v>1.8882078158075999E-9</c:v>
                </c:pt>
                <c:pt idx="465">
                  <c:v>1.3524691097508172E-9</c:v>
                </c:pt>
                <c:pt idx="466">
                  <c:v>9.6670118503464045E-10</c:v>
                </c:pt>
                <c:pt idx="467">
                  <c:v>6.8951620899638309E-10</c:v>
                </c:pt>
                <c:pt idx="468">
                  <c:v>4.9077681915474863E-10</c:v>
                </c:pt>
                <c:pt idx="469">
                  <c:v>3.4858679853132748E-10</c:v>
                </c:pt>
                <c:pt idx="470">
                  <c:v>2.4707292835788614E-10</c:v>
                </c:pt>
                <c:pt idx="471">
                  <c:v>1.7475383778327555E-10</c:v>
                </c:pt>
                <c:pt idx="472">
                  <c:v>1.2334331437299538E-10</c:v>
                </c:pt>
                <c:pt idx="473">
                  <c:v>8.6874404170023772E-11</c:v>
                </c:pt>
                <c:pt idx="474">
                  <c:v>6.1059802663237909E-11</c:v>
                </c:pt>
                <c:pt idx="475">
                  <c:v>4.2825879079267647E-11</c:v>
                </c:pt>
                <c:pt idx="476">
                  <c:v>2.9973986617880396E-11</c:v>
                </c:pt>
                <c:pt idx="477">
                  <c:v>2.0934860166052285E-11</c:v>
                </c:pt>
                <c:pt idx="478">
                  <c:v>1.4590929273369917E-11</c:v>
                </c:pt>
                <c:pt idx="479">
                  <c:v>1.0148063424812123E-11</c:v>
                </c:pt>
                <c:pt idx="480">
                  <c:v>7.0432114366449863E-12</c:v>
                </c:pt>
                <c:pt idx="481">
                  <c:v>4.8780428607495244E-12</c:v>
                </c:pt>
                <c:pt idx="482">
                  <c:v>3.3713809645374249E-12</c:v>
                </c:pt>
                <c:pt idx="483">
                  <c:v>2.3251842978910639E-12</c:v>
                </c:pt>
                <c:pt idx="484">
                  <c:v>1.6002736904629496E-12</c:v>
                </c:pt>
                <c:pt idx="485">
                  <c:v>1.0990526090837272E-12</c:v>
                </c:pt>
                <c:pt idx="486">
                  <c:v>7.5323420000123574E-13</c:v>
                </c:pt>
                <c:pt idx="487">
                  <c:v>5.1514431595033324E-13</c:v>
                </c:pt>
                <c:pt idx="488">
                  <c:v>3.515726856102734E-13</c:v>
                </c:pt>
                <c:pt idx="489">
                  <c:v>2.3943557261861225E-13</c:v>
                </c:pt>
                <c:pt idx="490">
                  <c:v>1.6272322875892381E-13</c:v>
                </c:pt>
                <c:pt idx="491">
                  <c:v>1.1035646110101851E-13</c:v>
                </c:pt>
                <c:pt idx="492">
                  <c:v>7.4684987033621853E-14</c:v>
                </c:pt>
                <c:pt idx="493">
                  <c:v>5.0437806056751715E-14</c:v>
                </c:pt>
                <c:pt idx="494">
                  <c:v>3.3991192219346948E-14</c:v>
                </c:pt>
                <c:pt idx="495">
                  <c:v>2.2859353315425837E-14</c:v>
                </c:pt>
                <c:pt idx="496">
                  <c:v>1.5340828523547498E-14</c:v>
                </c:pt>
                <c:pt idx="497">
                  <c:v>1.0273561462796166E-14</c:v>
                </c:pt>
                <c:pt idx="498">
                  <c:v>6.8656326751873921E-15</c:v>
                </c:pt>
                <c:pt idx="499">
                  <c:v>4.5785444767479182E-15</c:v>
                </c:pt>
                <c:pt idx="500">
                  <c:v>3.0469241512997314E-15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Fluorine_B302!$D$14:$D$1115</c:f>
              <c:numCache>
                <c:formatCode>General</c:formatCode>
                <c:ptCount val="1102"/>
                <c:pt idx="0">
                  <c:v>694.51013379564267</c:v>
                </c:pt>
                <c:pt idx="1">
                  <c:v>694.46013379564272</c:v>
                </c:pt>
                <c:pt idx="2">
                  <c:v>694.41013379564265</c:v>
                </c:pt>
                <c:pt idx="3">
                  <c:v>694.3601337956427</c:v>
                </c:pt>
                <c:pt idx="4">
                  <c:v>694.31013379564263</c:v>
                </c:pt>
                <c:pt idx="5">
                  <c:v>694.26013379564267</c:v>
                </c:pt>
                <c:pt idx="6">
                  <c:v>694.21013379564272</c:v>
                </c:pt>
                <c:pt idx="7">
                  <c:v>694.16013379564265</c:v>
                </c:pt>
                <c:pt idx="8">
                  <c:v>694.1101337956427</c:v>
                </c:pt>
                <c:pt idx="9">
                  <c:v>694.06013379564263</c:v>
                </c:pt>
                <c:pt idx="10">
                  <c:v>694.01013379564267</c:v>
                </c:pt>
                <c:pt idx="11">
                  <c:v>693.96013379564363</c:v>
                </c:pt>
                <c:pt idx="12">
                  <c:v>693.91013379564367</c:v>
                </c:pt>
                <c:pt idx="13">
                  <c:v>693.86013379564372</c:v>
                </c:pt>
                <c:pt idx="14">
                  <c:v>693.81013379564365</c:v>
                </c:pt>
                <c:pt idx="15">
                  <c:v>693.7601337956437</c:v>
                </c:pt>
                <c:pt idx="16">
                  <c:v>693.71013379564363</c:v>
                </c:pt>
                <c:pt idx="17">
                  <c:v>693.66013379564367</c:v>
                </c:pt>
                <c:pt idx="18">
                  <c:v>693.61013379564372</c:v>
                </c:pt>
                <c:pt idx="19">
                  <c:v>693.56013379564365</c:v>
                </c:pt>
                <c:pt idx="20">
                  <c:v>693.5101337956437</c:v>
                </c:pt>
                <c:pt idx="21">
                  <c:v>693.46013379564363</c:v>
                </c:pt>
                <c:pt idx="22">
                  <c:v>693.41013379564367</c:v>
                </c:pt>
                <c:pt idx="23">
                  <c:v>693.36013379564372</c:v>
                </c:pt>
                <c:pt idx="24">
                  <c:v>693.31013379564365</c:v>
                </c:pt>
                <c:pt idx="25">
                  <c:v>693.2601337956437</c:v>
                </c:pt>
                <c:pt idx="26">
                  <c:v>693.21013379564363</c:v>
                </c:pt>
                <c:pt idx="27">
                  <c:v>693.16013379564367</c:v>
                </c:pt>
                <c:pt idx="28">
                  <c:v>693.11013379564372</c:v>
                </c:pt>
                <c:pt idx="29">
                  <c:v>693.06013379564365</c:v>
                </c:pt>
                <c:pt idx="30">
                  <c:v>693.0101337956437</c:v>
                </c:pt>
                <c:pt idx="31">
                  <c:v>692.96013379564363</c:v>
                </c:pt>
                <c:pt idx="32">
                  <c:v>692.91013379564367</c:v>
                </c:pt>
                <c:pt idx="33">
                  <c:v>692.86013379564463</c:v>
                </c:pt>
                <c:pt idx="34">
                  <c:v>692.81013379564467</c:v>
                </c:pt>
                <c:pt idx="35">
                  <c:v>692.76013379564472</c:v>
                </c:pt>
                <c:pt idx="36">
                  <c:v>692.71013379564465</c:v>
                </c:pt>
                <c:pt idx="37">
                  <c:v>692.6601337956447</c:v>
                </c:pt>
                <c:pt idx="38">
                  <c:v>692.61013379564463</c:v>
                </c:pt>
                <c:pt idx="39">
                  <c:v>692.56013379564467</c:v>
                </c:pt>
                <c:pt idx="40">
                  <c:v>692.51013379564472</c:v>
                </c:pt>
                <c:pt idx="41">
                  <c:v>692.46013379564465</c:v>
                </c:pt>
                <c:pt idx="42">
                  <c:v>692.4101337956447</c:v>
                </c:pt>
                <c:pt idx="43">
                  <c:v>692.36013379564463</c:v>
                </c:pt>
                <c:pt idx="44">
                  <c:v>692.31013379564467</c:v>
                </c:pt>
                <c:pt idx="45">
                  <c:v>692.26013379564472</c:v>
                </c:pt>
                <c:pt idx="46">
                  <c:v>692.21013379564465</c:v>
                </c:pt>
                <c:pt idx="47">
                  <c:v>692.1601337956447</c:v>
                </c:pt>
                <c:pt idx="48">
                  <c:v>692.11013379564463</c:v>
                </c:pt>
                <c:pt idx="49">
                  <c:v>692.06013379564467</c:v>
                </c:pt>
                <c:pt idx="50">
                  <c:v>692.01013379564472</c:v>
                </c:pt>
                <c:pt idx="51">
                  <c:v>691.96013379564465</c:v>
                </c:pt>
                <c:pt idx="52">
                  <c:v>691.9101337956447</c:v>
                </c:pt>
                <c:pt idx="53">
                  <c:v>691.86013379564463</c:v>
                </c:pt>
                <c:pt idx="54">
                  <c:v>691.81013379564467</c:v>
                </c:pt>
                <c:pt idx="55">
                  <c:v>691.76013379564563</c:v>
                </c:pt>
                <c:pt idx="56">
                  <c:v>691.71013379564567</c:v>
                </c:pt>
                <c:pt idx="57">
                  <c:v>691.66013379564572</c:v>
                </c:pt>
                <c:pt idx="58">
                  <c:v>691.61013379564565</c:v>
                </c:pt>
                <c:pt idx="59">
                  <c:v>691.5601337956457</c:v>
                </c:pt>
                <c:pt idx="60">
                  <c:v>691.51013379564563</c:v>
                </c:pt>
                <c:pt idx="61">
                  <c:v>691.46013379564567</c:v>
                </c:pt>
                <c:pt idx="62">
                  <c:v>691.41013379564572</c:v>
                </c:pt>
                <c:pt idx="63">
                  <c:v>691.36013379564565</c:v>
                </c:pt>
                <c:pt idx="64">
                  <c:v>691.3101337956457</c:v>
                </c:pt>
                <c:pt idx="65">
                  <c:v>691.26013379564563</c:v>
                </c:pt>
                <c:pt idx="66">
                  <c:v>691.21013379564567</c:v>
                </c:pt>
                <c:pt idx="67">
                  <c:v>691.16013379564572</c:v>
                </c:pt>
                <c:pt idx="68">
                  <c:v>691.11013379564565</c:v>
                </c:pt>
                <c:pt idx="69">
                  <c:v>691.0601337956457</c:v>
                </c:pt>
                <c:pt idx="70">
                  <c:v>691.01013379564563</c:v>
                </c:pt>
                <c:pt idx="71">
                  <c:v>690.96013379564567</c:v>
                </c:pt>
                <c:pt idx="72">
                  <c:v>690.91013379564572</c:v>
                </c:pt>
                <c:pt idx="73">
                  <c:v>690.86013379564565</c:v>
                </c:pt>
                <c:pt idx="74">
                  <c:v>690.8101337956457</c:v>
                </c:pt>
                <c:pt idx="75">
                  <c:v>690.76013379564563</c:v>
                </c:pt>
                <c:pt idx="76">
                  <c:v>690.71013379564567</c:v>
                </c:pt>
                <c:pt idx="77">
                  <c:v>690.66013379564663</c:v>
                </c:pt>
                <c:pt idx="78">
                  <c:v>690.61013379564668</c:v>
                </c:pt>
                <c:pt idx="79">
                  <c:v>690.56013379564672</c:v>
                </c:pt>
                <c:pt idx="80">
                  <c:v>690.51013379564665</c:v>
                </c:pt>
                <c:pt idx="81">
                  <c:v>690.4601337956467</c:v>
                </c:pt>
                <c:pt idx="82">
                  <c:v>690.41013379564663</c:v>
                </c:pt>
                <c:pt idx="83">
                  <c:v>690.36013379564668</c:v>
                </c:pt>
                <c:pt idx="84">
                  <c:v>690.31013379564672</c:v>
                </c:pt>
                <c:pt idx="85">
                  <c:v>690.26013379564665</c:v>
                </c:pt>
                <c:pt idx="86">
                  <c:v>690.2101337956467</c:v>
                </c:pt>
                <c:pt idx="87">
                  <c:v>690.16013379564663</c:v>
                </c:pt>
                <c:pt idx="88">
                  <c:v>690.11013379564668</c:v>
                </c:pt>
                <c:pt idx="89">
                  <c:v>690.06013379564672</c:v>
                </c:pt>
                <c:pt idx="90">
                  <c:v>690.01013379564665</c:v>
                </c:pt>
                <c:pt idx="91">
                  <c:v>689.9601337956467</c:v>
                </c:pt>
                <c:pt idx="92">
                  <c:v>689.91013379564663</c:v>
                </c:pt>
                <c:pt idx="93">
                  <c:v>689.86013379564668</c:v>
                </c:pt>
                <c:pt idx="94">
                  <c:v>689.81013379564672</c:v>
                </c:pt>
                <c:pt idx="95">
                  <c:v>689.76013379564665</c:v>
                </c:pt>
                <c:pt idx="96">
                  <c:v>689.7101337956467</c:v>
                </c:pt>
                <c:pt idx="97">
                  <c:v>689.66013379564663</c:v>
                </c:pt>
                <c:pt idx="98">
                  <c:v>689.61013379564668</c:v>
                </c:pt>
                <c:pt idx="99">
                  <c:v>689.56013379564763</c:v>
                </c:pt>
                <c:pt idx="100">
                  <c:v>689.51013379564768</c:v>
                </c:pt>
                <c:pt idx="101">
                  <c:v>689.46013379564772</c:v>
                </c:pt>
                <c:pt idx="102">
                  <c:v>689.41013379564765</c:v>
                </c:pt>
                <c:pt idx="103">
                  <c:v>689.3601337956477</c:v>
                </c:pt>
                <c:pt idx="104">
                  <c:v>689.31013379564763</c:v>
                </c:pt>
                <c:pt idx="105">
                  <c:v>689.26013379564768</c:v>
                </c:pt>
                <c:pt idx="106">
                  <c:v>689.21013379564772</c:v>
                </c:pt>
                <c:pt idx="107">
                  <c:v>689.16013379564765</c:v>
                </c:pt>
                <c:pt idx="108">
                  <c:v>689.1101337956477</c:v>
                </c:pt>
                <c:pt idx="109">
                  <c:v>689.06013379564763</c:v>
                </c:pt>
                <c:pt idx="110">
                  <c:v>689.01013379564768</c:v>
                </c:pt>
                <c:pt idx="111">
                  <c:v>688.96013379564772</c:v>
                </c:pt>
                <c:pt idx="112">
                  <c:v>688.91013379564765</c:v>
                </c:pt>
                <c:pt idx="113">
                  <c:v>688.8601337956477</c:v>
                </c:pt>
                <c:pt idx="114">
                  <c:v>688.81013379564763</c:v>
                </c:pt>
                <c:pt idx="115">
                  <c:v>688.76013379564768</c:v>
                </c:pt>
                <c:pt idx="116">
                  <c:v>688.71013379564772</c:v>
                </c:pt>
                <c:pt idx="117">
                  <c:v>688.66013379564765</c:v>
                </c:pt>
                <c:pt idx="118">
                  <c:v>688.6101337956477</c:v>
                </c:pt>
                <c:pt idx="119">
                  <c:v>688.56013379564763</c:v>
                </c:pt>
                <c:pt idx="120">
                  <c:v>688.51013379564768</c:v>
                </c:pt>
                <c:pt idx="121">
                  <c:v>688.46013379564863</c:v>
                </c:pt>
                <c:pt idx="122">
                  <c:v>688.41013379564868</c:v>
                </c:pt>
                <c:pt idx="123">
                  <c:v>688.36013379564872</c:v>
                </c:pt>
                <c:pt idx="124">
                  <c:v>688.31013379564865</c:v>
                </c:pt>
                <c:pt idx="125">
                  <c:v>688.2601337956487</c:v>
                </c:pt>
                <c:pt idx="126">
                  <c:v>688.21013379564863</c:v>
                </c:pt>
                <c:pt idx="127">
                  <c:v>688.16013379564868</c:v>
                </c:pt>
                <c:pt idx="128">
                  <c:v>688.11013379564872</c:v>
                </c:pt>
                <c:pt idx="129">
                  <c:v>688.06013379564865</c:v>
                </c:pt>
                <c:pt idx="130">
                  <c:v>688.0101337956487</c:v>
                </c:pt>
                <c:pt idx="131">
                  <c:v>687.96013379564863</c:v>
                </c:pt>
                <c:pt idx="132">
                  <c:v>687.91013379564868</c:v>
                </c:pt>
                <c:pt idx="133">
                  <c:v>687.86013379564872</c:v>
                </c:pt>
                <c:pt idx="134">
                  <c:v>687.81013379564865</c:v>
                </c:pt>
                <c:pt idx="135">
                  <c:v>687.7601337956487</c:v>
                </c:pt>
                <c:pt idx="136">
                  <c:v>687.71013379564863</c:v>
                </c:pt>
                <c:pt idx="137">
                  <c:v>687.66013379564868</c:v>
                </c:pt>
                <c:pt idx="138">
                  <c:v>687.61013379564872</c:v>
                </c:pt>
                <c:pt idx="139">
                  <c:v>687.56013379564865</c:v>
                </c:pt>
                <c:pt idx="140">
                  <c:v>687.5101337956487</c:v>
                </c:pt>
                <c:pt idx="141">
                  <c:v>687.46013379564863</c:v>
                </c:pt>
                <c:pt idx="142">
                  <c:v>687.41013379564868</c:v>
                </c:pt>
                <c:pt idx="143">
                  <c:v>687.36013379564963</c:v>
                </c:pt>
                <c:pt idx="144">
                  <c:v>687.31013379564968</c:v>
                </c:pt>
                <c:pt idx="145">
                  <c:v>687.26013379564972</c:v>
                </c:pt>
                <c:pt idx="146">
                  <c:v>687.21013379564965</c:v>
                </c:pt>
                <c:pt idx="147">
                  <c:v>687.1601337956497</c:v>
                </c:pt>
                <c:pt idx="148">
                  <c:v>687.11013379564963</c:v>
                </c:pt>
                <c:pt idx="149">
                  <c:v>687.06013379564968</c:v>
                </c:pt>
                <c:pt idx="150">
                  <c:v>687.01013379564972</c:v>
                </c:pt>
                <c:pt idx="151">
                  <c:v>686.96013379564965</c:v>
                </c:pt>
                <c:pt idx="152">
                  <c:v>686.9101337956497</c:v>
                </c:pt>
                <c:pt idx="153">
                  <c:v>686.86013379564963</c:v>
                </c:pt>
                <c:pt idx="154">
                  <c:v>686.81013379564968</c:v>
                </c:pt>
                <c:pt idx="155">
                  <c:v>686.76013379564972</c:v>
                </c:pt>
                <c:pt idx="156">
                  <c:v>686.71013379564965</c:v>
                </c:pt>
                <c:pt idx="157">
                  <c:v>686.6601337956497</c:v>
                </c:pt>
                <c:pt idx="158">
                  <c:v>686.61013379564963</c:v>
                </c:pt>
                <c:pt idx="159">
                  <c:v>686.56013379564968</c:v>
                </c:pt>
                <c:pt idx="160">
                  <c:v>686.51013379564972</c:v>
                </c:pt>
                <c:pt idx="161">
                  <c:v>686.46013379564965</c:v>
                </c:pt>
                <c:pt idx="162">
                  <c:v>686.4101337956497</c:v>
                </c:pt>
                <c:pt idx="163">
                  <c:v>686.36013379564963</c:v>
                </c:pt>
                <c:pt idx="164">
                  <c:v>686.31013379564968</c:v>
                </c:pt>
                <c:pt idx="165">
                  <c:v>686.26013379565063</c:v>
                </c:pt>
                <c:pt idx="166">
                  <c:v>686.21013379565068</c:v>
                </c:pt>
                <c:pt idx="167">
                  <c:v>686.16013379565072</c:v>
                </c:pt>
                <c:pt idx="168">
                  <c:v>686.11013379565065</c:v>
                </c:pt>
                <c:pt idx="169">
                  <c:v>686.0601337956507</c:v>
                </c:pt>
                <c:pt idx="170">
                  <c:v>686.01013379565063</c:v>
                </c:pt>
                <c:pt idx="171">
                  <c:v>685.96013379565068</c:v>
                </c:pt>
                <c:pt idx="172">
                  <c:v>685.91013379565072</c:v>
                </c:pt>
                <c:pt idx="173">
                  <c:v>685.86013379565065</c:v>
                </c:pt>
                <c:pt idx="174">
                  <c:v>685.8101337956507</c:v>
                </c:pt>
                <c:pt idx="175">
                  <c:v>685.76013379565063</c:v>
                </c:pt>
                <c:pt idx="176">
                  <c:v>685.71013379565068</c:v>
                </c:pt>
                <c:pt idx="177">
                  <c:v>685.66013379565072</c:v>
                </c:pt>
                <c:pt idx="178">
                  <c:v>685.61013379565065</c:v>
                </c:pt>
                <c:pt idx="179">
                  <c:v>685.5601337956507</c:v>
                </c:pt>
                <c:pt idx="180">
                  <c:v>685.51013379565063</c:v>
                </c:pt>
                <c:pt idx="181">
                  <c:v>685.46013379565068</c:v>
                </c:pt>
                <c:pt idx="182">
                  <c:v>685.41013379565072</c:v>
                </c:pt>
                <c:pt idx="183">
                  <c:v>685.36013379565065</c:v>
                </c:pt>
                <c:pt idx="184">
                  <c:v>685.3101337956507</c:v>
                </c:pt>
                <c:pt idx="185">
                  <c:v>685.26013379565063</c:v>
                </c:pt>
                <c:pt idx="186">
                  <c:v>685.21013379565068</c:v>
                </c:pt>
                <c:pt idx="187">
                  <c:v>685.16013379565163</c:v>
                </c:pt>
                <c:pt idx="188">
                  <c:v>685.11013379565168</c:v>
                </c:pt>
                <c:pt idx="189">
                  <c:v>685.06013379565172</c:v>
                </c:pt>
                <c:pt idx="190">
                  <c:v>685.01013379565165</c:v>
                </c:pt>
                <c:pt idx="191">
                  <c:v>684.9601337956517</c:v>
                </c:pt>
                <c:pt idx="192">
                  <c:v>684.91013379565163</c:v>
                </c:pt>
                <c:pt idx="193">
                  <c:v>684.86013379565168</c:v>
                </c:pt>
                <c:pt idx="194">
                  <c:v>684.81013379565172</c:v>
                </c:pt>
                <c:pt idx="195">
                  <c:v>684.76013379565165</c:v>
                </c:pt>
                <c:pt idx="196">
                  <c:v>684.7101337956517</c:v>
                </c:pt>
                <c:pt idx="197">
                  <c:v>684.66013379565163</c:v>
                </c:pt>
                <c:pt idx="198">
                  <c:v>684.61013379565168</c:v>
                </c:pt>
                <c:pt idx="199">
                  <c:v>684.56013379565172</c:v>
                </c:pt>
                <c:pt idx="200">
                  <c:v>684.51013379565165</c:v>
                </c:pt>
                <c:pt idx="201">
                  <c:v>684.4601337956517</c:v>
                </c:pt>
                <c:pt idx="202">
                  <c:v>684.41013379565163</c:v>
                </c:pt>
                <c:pt idx="203">
                  <c:v>684.36013379565168</c:v>
                </c:pt>
                <c:pt idx="204">
                  <c:v>684.31013379565172</c:v>
                </c:pt>
                <c:pt idx="205">
                  <c:v>684.26013379565165</c:v>
                </c:pt>
                <c:pt idx="206">
                  <c:v>684.2101337956517</c:v>
                </c:pt>
                <c:pt idx="207">
                  <c:v>684.16013379565163</c:v>
                </c:pt>
                <c:pt idx="208">
                  <c:v>684.11013379565168</c:v>
                </c:pt>
                <c:pt idx="209">
                  <c:v>684.06013379565263</c:v>
                </c:pt>
                <c:pt idx="210">
                  <c:v>684.01013379565268</c:v>
                </c:pt>
                <c:pt idx="211">
                  <c:v>683.96013379565272</c:v>
                </c:pt>
                <c:pt idx="212">
                  <c:v>683.91013379565265</c:v>
                </c:pt>
                <c:pt idx="213">
                  <c:v>683.8601337956527</c:v>
                </c:pt>
                <c:pt idx="214">
                  <c:v>683.81013379565263</c:v>
                </c:pt>
                <c:pt idx="215">
                  <c:v>683.76013379565268</c:v>
                </c:pt>
                <c:pt idx="216">
                  <c:v>683.71013379565272</c:v>
                </c:pt>
                <c:pt idx="217">
                  <c:v>683.66013379565265</c:v>
                </c:pt>
                <c:pt idx="218">
                  <c:v>683.6101337956527</c:v>
                </c:pt>
                <c:pt idx="219">
                  <c:v>683.56013379565263</c:v>
                </c:pt>
                <c:pt idx="220">
                  <c:v>683.51013379565268</c:v>
                </c:pt>
                <c:pt idx="221">
                  <c:v>683.46013379565272</c:v>
                </c:pt>
                <c:pt idx="222">
                  <c:v>683.41013379565265</c:v>
                </c:pt>
                <c:pt idx="223">
                  <c:v>683.3601337956527</c:v>
                </c:pt>
                <c:pt idx="224">
                  <c:v>683.31013379565263</c:v>
                </c:pt>
                <c:pt idx="225">
                  <c:v>683.26013379565268</c:v>
                </c:pt>
                <c:pt idx="226">
                  <c:v>683.21013379565272</c:v>
                </c:pt>
                <c:pt idx="227">
                  <c:v>683.16013379565265</c:v>
                </c:pt>
                <c:pt idx="228">
                  <c:v>683.1101337956527</c:v>
                </c:pt>
                <c:pt idx="229">
                  <c:v>683.06013379565263</c:v>
                </c:pt>
                <c:pt idx="230">
                  <c:v>683.01013379565268</c:v>
                </c:pt>
                <c:pt idx="231">
                  <c:v>682.96013379565363</c:v>
                </c:pt>
                <c:pt idx="232">
                  <c:v>682.91013379565368</c:v>
                </c:pt>
                <c:pt idx="233">
                  <c:v>682.86013379565372</c:v>
                </c:pt>
                <c:pt idx="234">
                  <c:v>682.81013379565366</c:v>
                </c:pt>
                <c:pt idx="235">
                  <c:v>682.7601337956537</c:v>
                </c:pt>
                <c:pt idx="236">
                  <c:v>682.71013379565363</c:v>
                </c:pt>
                <c:pt idx="237">
                  <c:v>682.66013379565368</c:v>
                </c:pt>
                <c:pt idx="238">
                  <c:v>682.61013379565372</c:v>
                </c:pt>
                <c:pt idx="239">
                  <c:v>682.56013379565366</c:v>
                </c:pt>
                <c:pt idx="240">
                  <c:v>682.5101337956537</c:v>
                </c:pt>
                <c:pt idx="241">
                  <c:v>682.46013379565363</c:v>
                </c:pt>
                <c:pt idx="242">
                  <c:v>682.41013379565368</c:v>
                </c:pt>
                <c:pt idx="243">
                  <c:v>682.36013379565372</c:v>
                </c:pt>
                <c:pt idx="244">
                  <c:v>682.31013379565366</c:v>
                </c:pt>
                <c:pt idx="245">
                  <c:v>682.2601337956537</c:v>
                </c:pt>
                <c:pt idx="246">
                  <c:v>682.21013379565363</c:v>
                </c:pt>
                <c:pt idx="247">
                  <c:v>682.16013379565368</c:v>
                </c:pt>
                <c:pt idx="248">
                  <c:v>682.11013379565372</c:v>
                </c:pt>
                <c:pt idx="249">
                  <c:v>682.06013379565366</c:v>
                </c:pt>
                <c:pt idx="250">
                  <c:v>682.0101337956537</c:v>
                </c:pt>
                <c:pt idx="251">
                  <c:v>681.96013379565363</c:v>
                </c:pt>
                <c:pt idx="252">
                  <c:v>681.91013379565368</c:v>
                </c:pt>
                <c:pt idx="253">
                  <c:v>681.86013379565463</c:v>
                </c:pt>
                <c:pt idx="254">
                  <c:v>681.81013379565468</c:v>
                </c:pt>
                <c:pt idx="255">
                  <c:v>681.76013379565472</c:v>
                </c:pt>
                <c:pt idx="256">
                  <c:v>681.71013379565466</c:v>
                </c:pt>
                <c:pt idx="257">
                  <c:v>681.6601337956547</c:v>
                </c:pt>
                <c:pt idx="258">
                  <c:v>681.61013379565463</c:v>
                </c:pt>
                <c:pt idx="259">
                  <c:v>681.56013379565468</c:v>
                </c:pt>
                <c:pt idx="260">
                  <c:v>681.51013379565472</c:v>
                </c:pt>
                <c:pt idx="261">
                  <c:v>681.46013379565466</c:v>
                </c:pt>
                <c:pt idx="262">
                  <c:v>681.4101337956547</c:v>
                </c:pt>
                <c:pt idx="263">
                  <c:v>681.36013379565463</c:v>
                </c:pt>
                <c:pt idx="264">
                  <c:v>681.31013379565468</c:v>
                </c:pt>
                <c:pt idx="265">
                  <c:v>681.26013379565472</c:v>
                </c:pt>
                <c:pt idx="266">
                  <c:v>681.21013379565466</c:v>
                </c:pt>
                <c:pt idx="267">
                  <c:v>681.1601337956547</c:v>
                </c:pt>
                <c:pt idx="268">
                  <c:v>681.11013379565463</c:v>
                </c:pt>
                <c:pt idx="269">
                  <c:v>681.06013379565468</c:v>
                </c:pt>
                <c:pt idx="270">
                  <c:v>681.01013379565472</c:v>
                </c:pt>
                <c:pt idx="271">
                  <c:v>680.96013379565466</c:v>
                </c:pt>
                <c:pt idx="272">
                  <c:v>680.9101337956547</c:v>
                </c:pt>
                <c:pt idx="273">
                  <c:v>680.86013379565463</c:v>
                </c:pt>
                <c:pt idx="274">
                  <c:v>680.81013379565468</c:v>
                </c:pt>
                <c:pt idx="275">
                  <c:v>680.76013379565563</c:v>
                </c:pt>
                <c:pt idx="276">
                  <c:v>680.71013379565568</c:v>
                </c:pt>
                <c:pt idx="277">
                  <c:v>680.66013379565572</c:v>
                </c:pt>
                <c:pt idx="278">
                  <c:v>680.61013379565566</c:v>
                </c:pt>
                <c:pt idx="279">
                  <c:v>680.5601337956557</c:v>
                </c:pt>
                <c:pt idx="280">
                  <c:v>680.51013379565563</c:v>
                </c:pt>
                <c:pt idx="281">
                  <c:v>680.46013379565568</c:v>
                </c:pt>
                <c:pt idx="282">
                  <c:v>680.41013379565572</c:v>
                </c:pt>
                <c:pt idx="283">
                  <c:v>680.36013379565566</c:v>
                </c:pt>
                <c:pt idx="284">
                  <c:v>680.3101337956557</c:v>
                </c:pt>
                <c:pt idx="285">
                  <c:v>680.26013379565563</c:v>
                </c:pt>
                <c:pt idx="286">
                  <c:v>680.21013379565568</c:v>
                </c:pt>
                <c:pt idx="287">
                  <c:v>680.16013379565572</c:v>
                </c:pt>
                <c:pt idx="288">
                  <c:v>680.11013379565566</c:v>
                </c:pt>
                <c:pt idx="289">
                  <c:v>680.0601337956557</c:v>
                </c:pt>
                <c:pt idx="290">
                  <c:v>680.01013379565563</c:v>
                </c:pt>
                <c:pt idx="291">
                  <c:v>679.96013379565568</c:v>
                </c:pt>
                <c:pt idx="292">
                  <c:v>679.91013379565572</c:v>
                </c:pt>
                <c:pt idx="293">
                  <c:v>679.86013379565566</c:v>
                </c:pt>
                <c:pt idx="294">
                  <c:v>679.8101337956557</c:v>
                </c:pt>
                <c:pt idx="295">
                  <c:v>679.76013379565563</c:v>
                </c:pt>
                <c:pt idx="296">
                  <c:v>679.71013379565568</c:v>
                </c:pt>
                <c:pt idx="297">
                  <c:v>679.66013379565663</c:v>
                </c:pt>
                <c:pt idx="298">
                  <c:v>679.61013379565668</c:v>
                </c:pt>
                <c:pt idx="299">
                  <c:v>679.56013379565672</c:v>
                </c:pt>
                <c:pt idx="300">
                  <c:v>679.51013379565666</c:v>
                </c:pt>
                <c:pt idx="301">
                  <c:v>679.4601337956567</c:v>
                </c:pt>
                <c:pt idx="302">
                  <c:v>679.41013379565663</c:v>
                </c:pt>
                <c:pt idx="303">
                  <c:v>679.36013379565668</c:v>
                </c:pt>
                <c:pt idx="304">
                  <c:v>679.31013379565672</c:v>
                </c:pt>
                <c:pt idx="305">
                  <c:v>679.26013379565666</c:v>
                </c:pt>
                <c:pt idx="306">
                  <c:v>679.2101337956567</c:v>
                </c:pt>
                <c:pt idx="307">
                  <c:v>679.16013379565663</c:v>
                </c:pt>
                <c:pt idx="308">
                  <c:v>679.11013379565668</c:v>
                </c:pt>
                <c:pt idx="309">
                  <c:v>679.06013379565672</c:v>
                </c:pt>
                <c:pt idx="310">
                  <c:v>679.01013379565666</c:v>
                </c:pt>
                <c:pt idx="311">
                  <c:v>678.9601337956567</c:v>
                </c:pt>
                <c:pt idx="312">
                  <c:v>678.91013379565663</c:v>
                </c:pt>
                <c:pt idx="313">
                  <c:v>678.86013379565668</c:v>
                </c:pt>
                <c:pt idx="314">
                  <c:v>678.81013379565672</c:v>
                </c:pt>
                <c:pt idx="315">
                  <c:v>678.76013379565666</c:v>
                </c:pt>
                <c:pt idx="316">
                  <c:v>678.7101337956567</c:v>
                </c:pt>
                <c:pt idx="317">
                  <c:v>678.66013379565663</c:v>
                </c:pt>
                <c:pt idx="318">
                  <c:v>678.61013379565668</c:v>
                </c:pt>
                <c:pt idx="319">
                  <c:v>678.56013379565763</c:v>
                </c:pt>
                <c:pt idx="320">
                  <c:v>678.51013379565768</c:v>
                </c:pt>
                <c:pt idx="321">
                  <c:v>678.46013379565773</c:v>
                </c:pt>
                <c:pt idx="322">
                  <c:v>678.41013379565766</c:v>
                </c:pt>
                <c:pt idx="323">
                  <c:v>678.3601337956577</c:v>
                </c:pt>
                <c:pt idx="324">
                  <c:v>678.31013379565763</c:v>
                </c:pt>
                <c:pt idx="325">
                  <c:v>678.26013379565768</c:v>
                </c:pt>
                <c:pt idx="326">
                  <c:v>678.21013379565773</c:v>
                </c:pt>
                <c:pt idx="327">
                  <c:v>678.16013379565766</c:v>
                </c:pt>
                <c:pt idx="328">
                  <c:v>678.1101337956577</c:v>
                </c:pt>
                <c:pt idx="329">
                  <c:v>678.06013379565763</c:v>
                </c:pt>
                <c:pt idx="330">
                  <c:v>678.01013379565768</c:v>
                </c:pt>
                <c:pt idx="331">
                  <c:v>677.96013379565773</c:v>
                </c:pt>
                <c:pt idx="332">
                  <c:v>677.91013379565766</c:v>
                </c:pt>
                <c:pt idx="333">
                  <c:v>677.8601337956577</c:v>
                </c:pt>
                <c:pt idx="334">
                  <c:v>677.81013379565763</c:v>
                </c:pt>
                <c:pt idx="335">
                  <c:v>677.76013379565768</c:v>
                </c:pt>
                <c:pt idx="336">
                  <c:v>677.71013379565773</c:v>
                </c:pt>
                <c:pt idx="337">
                  <c:v>677.66013379565766</c:v>
                </c:pt>
                <c:pt idx="338">
                  <c:v>677.6101337956577</c:v>
                </c:pt>
                <c:pt idx="339">
                  <c:v>677.56013379565763</c:v>
                </c:pt>
                <c:pt idx="340">
                  <c:v>677.51013379565768</c:v>
                </c:pt>
                <c:pt idx="341">
                  <c:v>677.46013379565863</c:v>
                </c:pt>
                <c:pt idx="342">
                  <c:v>677.41013379565868</c:v>
                </c:pt>
                <c:pt idx="343">
                  <c:v>677.36013379565873</c:v>
                </c:pt>
                <c:pt idx="344">
                  <c:v>677.31013379565866</c:v>
                </c:pt>
                <c:pt idx="345">
                  <c:v>677.2601337956587</c:v>
                </c:pt>
                <c:pt idx="346">
                  <c:v>677.21013379565863</c:v>
                </c:pt>
                <c:pt idx="347">
                  <c:v>677.16013379565868</c:v>
                </c:pt>
                <c:pt idx="348">
                  <c:v>677.11013379565873</c:v>
                </c:pt>
                <c:pt idx="349">
                  <c:v>677.06013379565866</c:v>
                </c:pt>
                <c:pt idx="350">
                  <c:v>677.0101337956587</c:v>
                </c:pt>
                <c:pt idx="351">
                  <c:v>676.96013379565863</c:v>
                </c:pt>
                <c:pt idx="352">
                  <c:v>676.91013379565868</c:v>
                </c:pt>
                <c:pt idx="353">
                  <c:v>676.86013379565873</c:v>
                </c:pt>
                <c:pt idx="354">
                  <c:v>676.81013379565866</c:v>
                </c:pt>
                <c:pt idx="355">
                  <c:v>676.7601337956587</c:v>
                </c:pt>
                <c:pt idx="356">
                  <c:v>676.71013379565863</c:v>
                </c:pt>
                <c:pt idx="357">
                  <c:v>676.66013379565868</c:v>
                </c:pt>
                <c:pt idx="358">
                  <c:v>676.61013379565873</c:v>
                </c:pt>
                <c:pt idx="359">
                  <c:v>676.56013379565866</c:v>
                </c:pt>
                <c:pt idx="360">
                  <c:v>676.5101337956587</c:v>
                </c:pt>
                <c:pt idx="361">
                  <c:v>676.46013379565863</c:v>
                </c:pt>
                <c:pt idx="362">
                  <c:v>676.41013379565868</c:v>
                </c:pt>
                <c:pt idx="363">
                  <c:v>676.36013379565964</c:v>
                </c:pt>
                <c:pt idx="364">
                  <c:v>676.31013379565968</c:v>
                </c:pt>
                <c:pt idx="365">
                  <c:v>676.26013379565973</c:v>
                </c:pt>
                <c:pt idx="366">
                  <c:v>676.21013379565966</c:v>
                </c:pt>
                <c:pt idx="367">
                  <c:v>676.1601337956597</c:v>
                </c:pt>
                <c:pt idx="368">
                  <c:v>676.11013379565964</c:v>
                </c:pt>
                <c:pt idx="369">
                  <c:v>676.06013379565968</c:v>
                </c:pt>
                <c:pt idx="370">
                  <c:v>676.01013379565973</c:v>
                </c:pt>
                <c:pt idx="371">
                  <c:v>675.96013379565966</c:v>
                </c:pt>
                <c:pt idx="372">
                  <c:v>675.9101337956597</c:v>
                </c:pt>
                <c:pt idx="373">
                  <c:v>675.86013379565964</c:v>
                </c:pt>
                <c:pt idx="374">
                  <c:v>675.81013379565968</c:v>
                </c:pt>
                <c:pt idx="375">
                  <c:v>675.76013379565973</c:v>
                </c:pt>
                <c:pt idx="376">
                  <c:v>675.71013379565966</c:v>
                </c:pt>
                <c:pt idx="377">
                  <c:v>675.6601337956597</c:v>
                </c:pt>
                <c:pt idx="378">
                  <c:v>675.61013379565964</c:v>
                </c:pt>
                <c:pt idx="379">
                  <c:v>675.56013379565968</c:v>
                </c:pt>
                <c:pt idx="380">
                  <c:v>675.51013379565973</c:v>
                </c:pt>
                <c:pt idx="381">
                  <c:v>675.46013379565966</c:v>
                </c:pt>
                <c:pt idx="382">
                  <c:v>675.4101337956597</c:v>
                </c:pt>
                <c:pt idx="383">
                  <c:v>675.36013379565964</c:v>
                </c:pt>
                <c:pt idx="384">
                  <c:v>675.31013379565968</c:v>
                </c:pt>
                <c:pt idx="385">
                  <c:v>675.26013379566064</c:v>
                </c:pt>
                <c:pt idx="386">
                  <c:v>675.21013379566068</c:v>
                </c:pt>
                <c:pt idx="387">
                  <c:v>675.16013379566073</c:v>
                </c:pt>
                <c:pt idx="388">
                  <c:v>675.11013379566066</c:v>
                </c:pt>
                <c:pt idx="389">
                  <c:v>675.0601337956607</c:v>
                </c:pt>
                <c:pt idx="390">
                  <c:v>675.01013379566064</c:v>
                </c:pt>
                <c:pt idx="391">
                  <c:v>674.96013379566068</c:v>
                </c:pt>
                <c:pt idx="392">
                  <c:v>674.91013379566073</c:v>
                </c:pt>
                <c:pt idx="393">
                  <c:v>674.86013379566066</c:v>
                </c:pt>
                <c:pt idx="394">
                  <c:v>674.8101337956607</c:v>
                </c:pt>
                <c:pt idx="395">
                  <c:v>674.76013379566064</c:v>
                </c:pt>
                <c:pt idx="396">
                  <c:v>674.71013379566068</c:v>
                </c:pt>
                <c:pt idx="397">
                  <c:v>674.66013379566073</c:v>
                </c:pt>
                <c:pt idx="398">
                  <c:v>674.61013379566066</c:v>
                </c:pt>
                <c:pt idx="399">
                  <c:v>674.5601337956607</c:v>
                </c:pt>
                <c:pt idx="400">
                  <c:v>674.51013379566064</c:v>
                </c:pt>
                <c:pt idx="401">
                  <c:v>674.46013379566068</c:v>
                </c:pt>
                <c:pt idx="402">
                  <c:v>674.41013379566073</c:v>
                </c:pt>
                <c:pt idx="403">
                  <c:v>674.36013379566066</c:v>
                </c:pt>
                <c:pt idx="404">
                  <c:v>674.3101337956607</c:v>
                </c:pt>
                <c:pt idx="405">
                  <c:v>674.26013379566064</c:v>
                </c:pt>
                <c:pt idx="406">
                  <c:v>674.21013379566068</c:v>
                </c:pt>
                <c:pt idx="407">
                  <c:v>674.16013379566164</c:v>
                </c:pt>
                <c:pt idx="408">
                  <c:v>674.11013379566168</c:v>
                </c:pt>
                <c:pt idx="409">
                  <c:v>674.06013379566173</c:v>
                </c:pt>
                <c:pt idx="410">
                  <c:v>674.01013379566166</c:v>
                </c:pt>
                <c:pt idx="411">
                  <c:v>673.9601337956617</c:v>
                </c:pt>
                <c:pt idx="412">
                  <c:v>673.91013379566164</c:v>
                </c:pt>
                <c:pt idx="413">
                  <c:v>673.86013379566168</c:v>
                </c:pt>
                <c:pt idx="414">
                  <c:v>673.81013379566173</c:v>
                </c:pt>
                <c:pt idx="415">
                  <c:v>673.76013379566166</c:v>
                </c:pt>
                <c:pt idx="416">
                  <c:v>673.7101337956617</c:v>
                </c:pt>
                <c:pt idx="417">
                  <c:v>673.66013379566164</c:v>
                </c:pt>
                <c:pt idx="418">
                  <c:v>673.61013379566168</c:v>
                </c:pt>
                <c:pt idx="419">
                  <c:v>673.56013379566173</c:v>
                </c:pt>
                <c:pt idx="420">
                  <c:v>673.51013379566166</c:v>
                </c:pt>
                <c:pt idx="421">
                  <c:v>673.4601337956617</c:v>
                </c:pt>
                <c:pt idx="422">
                  <c:v>673.41013379566164</c:v>
                </c:pt>
                <c:pt idx="423">
                  <c:v>673.36013379566168</c:v>
                </c:pt>
                <c:pt idx="424">
                  <c:v>673.31013379566173</c:v>
                </c:pt>
                <c:pt idx="425">
                  <c:v>673.26013379566166</c:v>
                </c:pt>
                <c:pt idx="426">
                  <c:v>673.2101337956617</c:v>
                </c:pt>
                <c:pt idx="427">
                  <c:v>673.16013379566164</c:v>
                </c:pt>
                <c:pt idx="428">
                  <c:v>673.11013379566168</c:v>
                </c:pt>
                <c:pt idx="429">
                  <c:v>673.06013379566264</c:v>
                </c:pt>
                <c:pt idx="430">
                  <c:v>673.01013379566268</c:v>
                </c:pt>
                <c:pt idx="431">
                  <c:v>672.96013379566273</c:v>
                </c:pt>
                <c:pt idx="432">
                  <c:v>672.91013379566266</c:v>
                </c:pt>
                <c:pt idx="433">
                  <c:v>672.8601337956627</c:v>
                </c:pt>
                <c:pt idx="434">
                  <c:v>672.81013379566264</c:v>
                </c:pt>
                <c:pt idx="435">
                  <c:v>672.76013379566268</c:v>
                </c:pt>
                <c:pt idx="436">
                  <c:v>672.71013379566273</c:v>
                </c:pt>
                <c:pt idx="437">
                  <c:v>672.66013379566266</c:v>
                </c:pt>
                <c:pt idx="438">
                  <c:v>672.6101337956627</c:v>
                </c:pt>
                <c:pt idx="439">
                  <c:v>672.56013379566264</c:v>
                </c:pt>
                <c:pt idx="440">
                  <c:v>672.51013379566268</c:v>
                </c:pt>
                <c:pt idx="441">
                  <c:v>672.46013379566273</c:v>
                </c:pt>
                <c:pt idx="442">
                  <c:v>672.41013379566266</c:v>
                </c:pt>
                <c:pt idx="443">
                  <c:v>672.3601337956627</c:v>
                </c:pt>
                <c:pt idx="444">
                  <c:v>672.31013379566264</c:v>
                </c:pt>
                <c:pt idx="445">
                  <c:v>672.26013379566268</c:v>
                </c:pt>
                <c:pt idx="446">
                  <c:v>672.21013379566273</c:v>
                </c:pt>
                <c:pt idx="447">
                  <c:v>672.16013379566266</c:v>
                </c:pt>
                <c:pt idx="448">
                  <c:v>672.1101337956627</c:v>
                </c:pt>
                <c:pt idx="449">
                  <c:v>672.06013379566264</c:v>
                </c:pt>
                <c:pt idx="450">
                  <c:v>672.01013379566268</c:v>
                </c:pt>
                <c:pt idx="451">
                  <c:v>671.96013379566364</c:v>
                </c:pt>
                <c:pt idx="452">
                  <c:v>671.91013379566368</c:v>
                </c:pt>
                <c:pt idx="453">
                  <c:v>671.86013379566373</c:v>
                </c:pt>
                <c:pt idx="454">
                  <c:v>671.81013379566366</c:v>
                </c:pt>
                <c:pt idx="455">
                  <c:v>671.76013379566371</c:v>
                </c:pt>
                <c:pt idx="456">
                  <c:v>671.71013379566364</c:v>
                </c:pt>
                <c:pt idx="457">
                  <c:v>671.66013379566368</c:v>
                </c:pt>
                <c:pt idx="458">
                  <c:v>671.61013379566373</c:v>
                </c:pt>
                <c:pt idx="459">
                  <c:v>671.56013379566366</c:v>
                </c:pt>
                <c:pt idx="460">
                  <c:v>671.51013379566371</c:v>
                </c:pt>
                <c:pt idx="461">
                  <c:v>671.46013379566364</c:v>
                </c:pt>
                <c:pt idx="462">
                  <c:v>671.41013379566368</c:v>
                </c:pt>
                <c:pt idx="463">
                  <c:v>671.36013379566373</c:v>
                </c:pt>
                <c:pt idx="464">
                  <c:v>671.31013379566366</c:v>
                </c:pt>
                <c:pt idx="465">
                  <c:v>671.26013379566371</c:v>
                </c:pt>
                <c:pt idx="466">
                  <c:v>671.21013379566364</c:v>
                </c:pt>
                <c:pt idx="467">
                  <c:v>671.16013379566368</c:v>
                </c:pt>
                <c:pt idx="468">
                  <c:v>671.11013379566373</c:v>
                </c:pt>
                <c:pt idx="469">
                  <c:v>671.06013379566366</c:v>
                </c:pt>
                <c:pt idx="470">
                  <c:v>671.01013379566371</c:v>
                </c:pt>
                <c:pt idx="471">
                  <c:v>670.96013379566364</c:v>
                </c:pt>
                <c:pt idx="472">
                  <c:v>670.91013379566368</c:v>
                </c:pt>
                <c:pt idx="473">
                  <c:v>670.86013379566464</c:v>
                </c:pt>
                <c:pt idx="474">
                  <c:v>670.81013379566468</c:v>
                </c:pt>
                <c:pt idx="475">
                  <c:v>670.76013379566473</c:v>
                </c:pt>
                <c:pt idx="476">
                  <c:v>670.71013379566466</c:v>
                </c:pt>
                <c:pt idx="477">
                  <c:v>670.66013379566471</c:v>
                </c:pt>
                <c:pt idx="478">
                  <c:v>670.61013379566464</c:v>
                </c:pt>
                <c:pt idx="479">
                  <c:v>670.56013379566468</c:v>
                </c:pt>
                <c:pt idx="480">
                  <c:v>670.51013379566473</c:v>
                </c:pt>
                <c:pt idx="481">
                  <c:v>670.46013379566466</c:v>
                </c:pt>
                <c:pt idx="482">
                  <c:v>670.41013379566471</c:v>
                </c:pt>
                <c:pt idx="483">
                  <c:v>670.36013379566464</c:v>
                </c:pt>
                <c:pt idx="484">
                  <c:v>670.31013379566468</c:v>
                </c:pt>
                <c:pt idx="485">
                  <c:v>670.26013379566473</c:v>
                </c:pt>
                <c:pt idx="486">
                  <c:v>670.21013379566466</c:v>
                </c:pt>
                <c:pt idx="487">
                  <c:v>670.16013379566471</c:v>
                </c:pt>
                <c:pt idx="488">
                  <c:v>670.11013379566464</c:v>
                </c:pt>
                <c:pt idx="489">
                  <c:v>670.06013379566468</c:v>
                </c:pt>
                <c:pt idx="490">
                  <c:v>670.01013379566473</c:v>
                </c:pt>
                <c:pt idx="491">
                  <c:v>669.96013379566466</c:v>
                </c:pt>
                <c:pt idx="492">
                  <c:v>669.91013379566471</c:v>
                </c:pt>
                <c:pt idx="493">
                  <c:v>669.86013379566464</c:v>
                </c:pt>
                <c:pt idx="494">
                  <c:v>669.81013379566468</c:v>
                </c:pt>
                <c:pt idx="495">
                  <c:v>669.76013379566564</c:v>
                </c:pt>
                <c:pt idx="496">
                  <c:v>669.71013379566568</c:v>
                </c:pt>
                <c:pt idx="497">
                  <c:v>669.66013379566573</c:v>
                </c:pt>
                <c:pt idx="498">
                  <c:v>669.61013379566566</c:v>
                </c:pt>
                <c:pt idx="499">
                  <c:v>669.56013379566571</c:v>
                </c:pt>
                <c:pt idx="500">
                  <c:v>669.51013379566564</c:v>
                </c:pt>
              </c:numCache>
            </c:numRef>
          </c:xVal>
          <c:yVal>
            <c:numRef>
              <c:f>Fluorine_B302!$H$14:$H$1115</c:f>
              <c:numCache>
                <c:formatCode>General</c:formatCode>
                <c:ptCount val="1102"/>
                <c:pt idx="0">
                  <c:v>4.6807301101760948E-75</c:v>
                </c:pt>
                <c:pt idx="1">
                  <c:v>1.3121437950412973E-74</c:v>
                </c:pt>
                <c:pt idx="2">
                  <c:v>3.6672421959738137E-74</c:v>
                </c:pt>
                <c:pt idx="3">
                  <c:v>1.0218522052694821E-73</c:v>
                </c:pt>
                <c:pt idx="4">
                  <c:v>2.8387484589876392E-73</c:v>
                </c:pt>
                <c:pt idx="5">
                  <c:v>7.8624168925361183E-73</c:v>
                </c:pt>
                <c:pt idx="6">
                  <c:v>2.1710786459498033E-72</c:v>
                </c:pt>
                <c:pt idx="7">
                  <c:v>5.9770291672504073E-72</c:v>
                </c:pt>
                <c:pt idx="8">
                  <c:v>1.6405350971161969E-71</c:v>
                </c:pt>
                <c:pt idx="9">
                  <c:v>4.4892729167002362E-71</c:v>
                </c:pt>
                <c:pt idx="10">
                  <c:v>1.2247764357010881E-70</c:v>
                </c:pt>
                <c:pt idx="11">
                  <c:v>3.3314090971091339E-70</c:v>
                </c:pt>
                <c:pt idx="12">
                  <c:v>9.0341946598123318E-70</c:v>
                </c:pt>
                <c:pt idx="13">
                  <c:v>2.4425375683935532E-69</c:v>
                </c:pt>
                <c:pt idx="14">
                  <c:v>6.5839025167553575E-69</c:v>
                </c:pt>
                <c:pt idx="15">
                  <c:v>1.7693586073825237E-68</c:v>
                </c:pt>
                <c:pt idx="16">
                  <c:v>4.7406584378332641E-68</c:v>
                </c:pt>
                <c:pt idx="17">
                  <c:v>1.2663442998609022E-67</c:v>
                </c:pt>
                <c:pt idx="18">
                  <c:v>3.3725256810133859E-67</c:v>
                </c:pt>
                <c:pt idx="19">
                  <c:v>8.9546592105345169E-67</c:v>
                </c:pt>
                <c:pt idx="20">
                  <c:v>2.3704630549644844E-66</c:v>
                </c:pt>
                <c:pt idx="21">
                  <c:v>6.2561571734759208E-66</c:v>
                </c:pt>
                <c:pt idx="22">
                  <c:v>1.646161508091191E-65</c:v>
                </c:pt>
                <c:pt idx="23">
                  <c:v>4.3184467163939815E-65</c:v>
                </c:pt>
                <c:pt idx="24">
                  <c:v>1.1294656301456868E-64</c:v>
                </c:pt>
                <c:pt idx="25">
                  <c:v>2.9451594049398901E-64</c:v>
                </c:pt>
                <c:pt idx="26">
                  <c:v>7.656581735182542E-64</c:v>
                </c:pt>
                <c:pt idx="27">
                  <c:v>1.9845012275138009E-63</c:v>
                </c:pt>
                <c:pt idx="28">
                  <c:v>5.1281196799388419E-63</c:v>
                </c:pt>
                <c:pt idx="29">
                  <c:v>1.3211595364801133E-62</c:v>
                </c:pt>
                <c:pt idx="30">
                  <c:v>3.39345978790228E-62</c:v>
                </c:pt>
                <c:pt idx="31">
                  <c:v>8.6900141166805922E-62</c:v>
                </c:pt>
                <c:pt idx="32">
                  <c:v>2.218648937543624E-61</c:v>
                </c:pt>
                <c:pt idx="33">
                  <c:v>5.6473801867177798E-61</c:v>
                </c:pt>
                <c:pt idx="34">
                  <c:v>1.4331636847976501E-60</c:v>
                </c:pt>
                <c:pt idx="35">
                  <c:v>3.6260592447700723E-60</c:v>
                </c:pt>
                <c:pt idx="36">
                  <c:v>9.1466977393828798E-60</c:v>
                </c:pt>
                <c:pt idx="37">
                  <c:v>2.3002979439525837E-59</c:v>
                </c:pt>
                <c:pt idx="38">
                  <c:v>5.7675874252717865E-59</c:v>
                </c:pt>
                <c:pt idx="39">
                  <c:v>1.4417654459748505E-58</c:v>
                </c:pt>
                <c:pt idx="40">
                  <c:v>3.5932329275113409E-58</c:v>
                </c:pt>
                <c:pt idx="41">
                  <c:v>8.9282524219835083E-58</c:v>
                </c:pt>
                <c:pt idx="42">
                  <c:v>2.2117593974072903E-57</c:v>
                </c:pt>
                <c:pt idx="43">
                  <c:v>5.462602933556284E-57</c:v>
                </c:pt>
                <c:pt idx="44">
                  <c:v>1.3450911568691542E-56</c:v>
                </c:pt>
                <c:pt idx="45">
                  <c:v>3.3021297418154745E-56</c:v>
                </c:pt>
                <c:pt idx="46">
                  <c:v>8.0821495019552125E-56</c:v>
                </c:pt>
                <c:pt idx="47">
                  <c:v>1.972195474781887E-55</c:v>
                </c:pt>
                <c:pt idx="48">
                  <c:v>4.7980345147792922E-55</c:v>
                </c:pt>
                <c:pt idx="49">
                  <c:v>1.1637698696808725E-54</c:v>
                </c:pt>
                <c:pt idx="50">
                  <c:v>2.814240325056423E-54</c:v>
                </c:pt>
                <c:pt idx="51">
                  <c:v>6.784933351259805E-54</c:v>
                </c:pt>
                <c:pt idx="52">
                  <c:v>1.6308736713887601E-53</c:v>
                </c:pt>
                <c:pt idx="53">
                  <c:v>3.9082774668608554E-53</c:v>
                </c:pt>
                <c:pt idx="54">
                  <c:v>9.3377187158373772E-53</c:v>
                </c:pt>
                <c:pt idx="55">
                  <c:v>2.2242649456482231E-52</c:v>
                </c:pt>
                <c:pt idx="56">
                  <c:v>5.2822941173548619E-52</c:v>
                </c:pt>
                <c:pt idx="57">
                  <c:v>1.2506879686128431E-51</c:v>
                </c:pt>
                <c:pt idx="58">
                  <c:v>2.9523354175072933E-51</c:v>
                </c:pt>
                <c:pt idx="59">
                  <c:v>6.9482070659228642E-51</c:v>
                </c:pt>
                <c:pt idx="60">
                  <c:v>1.6303098031144467E-50</c:v>
                </c:pt>
                <c:pt idx="61">
                  <c:v>3.813799512662809E-50</c:v>
                </c:pt>
                <c:pt idx="62">
                  <c:v>8.894794304688587E-50</c:v>
                </c:pt>
                <c:pt idx="63">
                  <c:v>2.0682559919569775E-49</c:v>
                </c:pt>
                <c:pt idx="64">
                  <c:v>4.7947172845920682E-49</c:v>
                </c:pt>
                <c:pt idx="65">
                  <c:v>1.108184443647163E-48</c:v>
                </c:pt>
                <c:pt idx="66">
                  <c:v>2.5535915094719169E-48</c:v>
                </c:pt>
                <c:pt idx="67">
                  <c:v>5.8665278056423662E-48</c:v>
                </c:pt>
                <c:pt idx="68">
                  <c:v>1.3436964590135577E-47</c:v>
                </c:pt>
                <c:pt idx="69">
                  <c:v>3.0683969572226299E-47</c:v>
                </c:pt>
                <c:pt idx="70">
                  <c:v>6.9857372311080406E-47</c:v>
                </c:pt>
                <c:pt idx="71">
                  <c:v>1.5856352035729302E-46</c:v>
                </c:pt>
                <c:pt idx="72">
                  <c:v>3.588266118667429E-46</c:v>
                </c:pt>
                <c:pt idx="73">
                  <c:v>8.0957360657078734E-46</c:v>
                </c:pt>
                <c:pt idx="74">
                  <c:v>1.8210353193155433E-45</c:v>
                </c:pt>
                <c:pt idx="75">
                  <c:v>4.0838589013356319E-45</c:v>
                </c:pt>
                <c:pt idx="76">
                  <c:v>9.1308964930565541E-45</c:v>
                </c:pt>
                <c:pt idx="77">
                  <c:v>2.0353844028143624E-44</c:v>
                </c:pt>
                <c:pt idx="78">
                  <c:v>4.5234500204764823E-44</c:v>
                </c:pt>
                <c:pt idx="79">
                  <c:v>1.0022671161451199E-43</c:v>
                </c:pt>
                <c:pt idx="80">
                  <c:v>2.2140503782650377E-43</c:v>
                </c:pt>
                <c:pt idx="81">
                  <c:v>4.8762037816333967E-43</c:v>
                </c:pt>
                <c:pt idx="82">
                  <c:v>1.0706968545327007E-42</c:v>
                </c:pt>
                <c:pt idx="83">
                  <c:v>2.3439132720554241E-42</c:v>
                </c:pt>
                <c:pt idx="84">
                  <c:v>5.1157213531608337E-42</c:v>
                </c:pt>
                <c:pt idx="85">
                  <c:v>1.1131727213686879E-41</c:v>
                </c:pt>
                <c:pt idx="86">
                  <c:v>2.414952322406996E-41</c:v>
                </c:pt>
                <c:pt idx="87">
                  <c:v>5.2232991345900989E-41</c:v>
                </c:pt>
                <c:pt idx="88">
                  <c:v>1.1263453410464622E-40</c:v>
                </c:pt>
                <c:pt idx="89">
                  <c:v>2.4215228259431034E-40</c:v>
                </c:pt>
                <c:pt idx="90">
                  <c:v>5.1903410879735474E-40</c:v>
                </c:pt>
                <c:pt idx="91">
                  <c:v>1.1091583728664329E-39</c:v>
                </c:pt>
                <c:pt idx="92">
                  <c:v>2.3630970421106156E-39</c:v>
                </c:pt>
                <c:pt idx="93">
                  <c:v>5.0194933437908417E-39</c:v>
                </c:pt>
                <c:pt idx="94">
                  <c:v>1.0629884366226313E-38</c:v>
                </c:pt>
                <c:pt idx="95">
                  <c:v>2.244334209248093E-38</c:v>
                </c:pt>
                <c:pt idx="96">
                  <c:v>4.7242932728630244E-38</c:v>
                </c:pt>
                <c:pt idx="97">
                  <c:v>9.9146297747271876E-38</c:v>
                </c:pt>
                <c:pt idx="98">
                  <c:v>2.0744667830102265E-37</c:v>
                </c:pt>
                <c:pt idx="99">
                  <c:v>4.3273976020077644E-37</c:v>
                </c:pt>
                <c:pt idx="100">
                  <c:v>8.9998950794541148E-37</c:v>
                </c:pt>
                <c:pt idx="101">
                  <c:v>1.86611508832453E-36</c:v>
                </c:pt>
                <c:pt idx="102">
                  <c:v>3.8577113933390381E-36</c:v>
                </c:pt>
                <c:pt idx="103">
                  <c:v>7.9508099857971781E-36</c:v>
                </c:pt>
                <c:pt idx="104">
                  <c:v>1.6337415215615299E-35</c:v>
                </c:pt>
                <c:pt idx="105">
                  <c:v>3.3469224570228817E-35</c:v>
                </c:pt>
                <c:pt idx="106">
                  <c:v>6.8359406859723777E-35</c:v>
                </c:pt>
                <c:pt idx="107">
                  <c:v>1.3920064655953632E-34</c:v>
                </c:pt>
                <c:pt idx="108">
                  <c:v>2.8260155725895439E-34</c:v>
                </c:pt>
                <c:pt idx="109">
                  <c:v>5.7200283374844312E-34</c:v>
                </c:pt>
                <c:pt idx="110">
                  <c:v>1.1542825798884856E-33</c:v>
                </c:pt>
                <c:pt idx="111">
                  <c:v>2.322289903701907E-33</c:v>
                </c:pt>
                <c:pt idx="112">
                  <c:v>4.6581241372225785E-33</c:v>
                </c:pt>
                <c:pt idx="113">
                  <c:v>9.3152821485623748E-33</c:v>
                </c:pt>
                <c:pt idx="114">
                  <c:v>1.8572539928854509E-32</c:v>
                </c:pt>
                <c:pt idx="115">
                  <c:v>3.6917894058628666E-32</c:v>
                </c:pt>
                <c:pt idx="116">
                  <c:v>7.3163229792874624E-32</c:v>
                </c:pt>
                <c:pt idx="117">
                  <c:v>1.4455700795710103E-31</c:v>
                </c:pt>
                <c:pt idx="118">
                  <c:v>2.847578882220885E-31</c:v>
                </c:pt>
                <c:pt idx="119">
                  <c:v>5.592457700462317E-31</c:v>
                </c:pt>
                <c:pt idx="120">
                  <c:v>1.0950147867078003E-30</c:v>
                </c:pt>
                <c:pt idx="121">
                  <c:v>2.137605661870519E-30</c:v>
                </c:pt>
                <c:pt idx="122">
                  <c:v>4.1603084405528842E-30</c:v>
                </c:pt>
                <c:pt idx="123">
                  <c:v>8.0726068147280391E-30</c:v>
                </c:pt>
                <c:pt idx="124">
                  <c:v>1.561681271206891E-29</c:v>
                </c:pt>
                <c:pt idx="125">
                  <c:v>3.0120441625188282E-29</c:v>
                </c:pt>
                <c:pt idx="126">
                  <c:v>5.7918939312761743E-29</c:v>
                </c:pt>
                <c:pt idx="127">
                  <c:v>1.1103763319407033E-28</c:v>
                </c:pt>
                <c:pt idx="128">
                  <c:v>2.1223163690653298E-28</c:v>
                </c:pt>
                <c:pt idx="129">
                  <c:v>4.0442722439934761E-28</c:v>
                </c:pt>
                <c:pt idx="130">
                  <c:v>7.6835332225344347E-28</c:v>
                </c:pt>
                <c:pt idx="131">
                  <c:v>1.4553648965442421E-27</c:v>
                </c:pt>
                <c:pt idx="132">
                  <c:v>2.7483570251887509E-27</c:v>
                </c:pt>
                <c:pt idx="133">
                  <c:v>5.1744564255401242E-27</c:v>
                </c:pt>
                <c:pt idx="134">
                  <c:v>9.712849301908128E-27</c:v>
                </c:pt>
                <c:pt idx="135">
                  <c:v>1.8176861518416651E-26</c:v>
                </c:pt>
                <c:pt idx="136">
                  <c:v>3.3914192268332146E-26</c:v>
                </c:pt>
                <c:pt idx="137">
                  <c:v>6.3086202967754525E-26</c:v>
                </c:pt>
                <c:pt idx="138">
                  <c:v>1.1699778270822653E-25</c:v>
                </c:pt>
                <c:pt idx="139">
                  <c:v>2.1632723787191214E-25</c:v>
                </c:pt>
                <c:pt idx="140">
                  <c:v>3.9878159901988881E-25</c:v>
                </c:pt>
                <c:pt idx="141">
                  <c:v>7.3290780597769385E-25</c:v>
                </c:pt>
                <c:pt idx="142">
                  <c:v>1.3429316691820322E-24</c:v>
                </c:pt>
                <c:pt idx="143">
                  <c:v>2.4532895858935106E-24</c:v>
                </c:pt>
                <c:pt idx="144">
                  <c:v>4.4682148387752007E-24</c:v>
                </c:pt>
                <c:pt idx="145">
                  <c:v>8.113525570233167E-24</c:v>
                </c:pt>
                <c:pt idx="146">
                  <c:v>1.4688434243683324E-23</c:v>
                </c:pt>
                <c:pt idx="147">
                  <c:v>2.6511343026296274E-23</c:v>
                </c:pt>
                <c:pt idx="148">
                  <c:v>4.7706580248821901E-23</c:v>
                </c:pt>
                <c:pt idx="149">
                  <c:v>8.5588452625465458E-23</c:v>
                </c:pt>
                <c:pt idx="150">
                  <c:v>1.5308843903594788E-22</c:v>
                </c:pt>
                <c:pt idx="151">
                  <c:v>2.7299830232704806E-22</c:v>
                </c:pt>
                <c:pt idx="152">
                  <c:v>4.8536429982081816E-22</c:v>
                </c:pt>
                <c:pt idx="153">
                  <c:v>8.6033193477597258E-22</c:v>
                </c:pt>
                <c:pt idx="154">
                  <c:v>1.5203885482810636E-21</c:v>
                </c:pt>
                <c:pt idx="155">
                  <c:v>2.6787579147076359E-21</c:v>
                </c:pt>
                <c:pt idx="156">
                  <c:v>4.7054663946361141E-21</c:v>
                </c:pt>
                <c:pt idx="157">
                  <c:v>8.2406641836625641E-21</c:v>
                </c:pt>
                <c:pt idx="158">
                  <c:v>1.4388386270375643E-20</c:v>
                </c:pt>
                <c:pt idx="159">
                  <c:v>2.5046802524221894E-20</c:v>
                </c:pt>
                <c:pt idx="160">
                  <c:v>4.3469317999151436E-20</c:v>
                </c:pt>
                <c:pt idx="161">
                  <c:v>7.5214867150850401E-20</c:v>
                </c:pt>
                <c:pt idx="162">
                  <c:v>1.2975224789002215E-19</c:v>
                </c:pt>
                <c:pt idx="163">
                  <c:v>2.2316003442407777E-19</c:v>
                </c:pt>
                <c:pt idx="164">
                  <c:v>3.8265578238709659E-19</c:v>
                </c:pt>
                <c:pt idx="165">
                  <c:v>6.5416977244558345E-19</c:v>
                </c:pt>
                <c:pt idx="166">
                  <c:v>1.1149695226177614E-18</c:v>
                </c:pt>
                <c:pt idx="167">
                  <c:v>1.8946362890591203E-18</c:v>
                </c:pt>
                <c:pt idx="168">
                  <c:v>3.2098078728247772E-18</c:v>
                </c:pt>
                <c:pt idx="169">
                  <c:v>5.4215386224735603E-18</c:v>
                </c:pt>
                <c:pt idx="170">
                  <c:v>9.1296978679334365E-18</c:v>
                </c:pt>
                <c:pt idx="171">
                  <c:v>1.532782687659236E-17</c:v>
                </c:pt>
                <c:pt idx="172">
                  <c:v>2.5656363438101638E-17</c:v>
                </c:pt>
                <c:pt idx="173">
                  <c:v>4.2815393810974704E-17</c:v>
                </c:pt>
                <c:pt idx="174">
                  <c:v>7.123527716213684E-17</c:v>
                </c:pt>
                <c:pt idx="175">
                  <c:v>1.1816275967084387E-16</c:v>
                </c:pt>
                <c:pt idx="176">
                  <c:v>1.9541435506747794E-16</c:v>
                </c:pt>
                <c:pt idx="177">
                  <c:v>3.2219784661402557E-16</c:v>
                </c:pt>
                <c:pt idx="178">
                  <c:v>5.2963799745368275E-16</c:v>
                </c:pt>
                <c:pt idx="179">
                  <c:v>8.6801247653824911E-16</c:v>
                </c:pt>
                <c:pt idx="180">
                  <c:v>1.4182837660405503E-15</c:v>
                </c:pt>
                <c:pt idx="181">
                  <c:v>2.3104183630344301E-15</c:v>
                </c:pt>
                <c:pt idx="182">
                  <c:v>3.7523941900447713E-15</c:v>
                </c:pt>
                <c:pt idx="183">
                  <c:v>6.0759838879486097E-15</c:v>
                </c:pt>
                <c:pt idx="184">
                  <c:v>9.8087824800546645E-15</c:v>
                </c:pt>
                <c:pt idx="185">
                  <c:v>1.5787156905026924E-14</c:v>
                </c:pt>
                <c:pt idx="186">
                  <c:v>2.5332793235391973E-14</c:v>
                </c:pt>
                <c:pt idx="187">
                  <c:v>4.0527756492344687E-14</c:v>
                </c:pt>
                <c:pt idx="188">
                  <c:v>6.464164191274928E-14</c:v>
                </c:pt>
                <c:pt idx="189">
                  <c:v>1.0279275988944133E-13</c:v>
                </c:pt>
                <c:pt idx="190">
                  <c:v>1.6296825136058971E-13</c:v>
                </c:pt>
                <c:pt idx="191">
                  <c:v>2.5759285708433438E-13</c:v>
                </c:pt>
                <c:pt idx="192">
                  <c:v>4.0593356050748109E-13</c:v>
                </c:pt>
                <c:pt idx="193">
                  <c:v>6.3777344341666599E-13</c:v>
                </c:pt>
                <c:pt idx="194">
                  <c:v>9.9900632151266783E-13</c:v>
                </c:pt>
                <c:pt idx="195">
                  <c:v>1.5601285080334732E-12</c:v>
                </c:pt>
                <c:pt idx="196">
                  <c:v>2.4290857182319853E-12</c:v>
                </c:pt>
                <c:pt idx="197">
                  <c:v>3.7706449450514334E-12</c:v>
                </c:pt>
                <c:pt idx="198">
                  <c:v>5.8355093692725724E-12</c:v>
                </c:pt>
                <c:pt idx="199">
                  <c:v>9.0039325495797259E-12</c:v>
                </c:pt>
                <c:pt idx="200">
                  <c:v>1.385083726358585E-11</c:v>
                </c:pt>
                <c:pt idx="201">
                  <c:v>2.1242721329395052E-11</c:v>
                </c:pt>
                <c:pt idx="202">
                  <c:v>3.2481390189013874E-11</c:v>
                </c:pt>
                <c:pt idx="203">
                  <c:v>4.9516438100227755E-11</c:v>
                </c:pt>
                <c:pt idx="204">
                  <c:v>7.5258319493495772E-11</c:v>
                </c:pt>
                <c:pt idx="205">
                  <c:v>1.1403809858042276E-10</c:v>
                </c:pt>
                <c:pt idx="206">
                  <c:v>1.7228035184597364E-10</c:v>
                </c:pt>
                <c:pt idx="207">
                  <c:v>2.5948476480854873E-10</c:v>
                </c:pt>
                <c:pt idx="208">
                  <c:v>3.89653256001389E-10</c:v>
                </c:pt>
                <c:pt idx="209">
                  <c:v>5.833579040719104E-10</c:v>
                </c:pt>
                <c:pt idx="210">
                  <c:v>8.7072736803604577E-10</c:v>
                </c:pt>
                <c:pt idx="211">
                  <c:v>1.2957452785568245E-9</c:v>
                </c:pt>
                <c:pt idx="212">
                  <c:v>1.9224161507892909E-9</c:v>
                </c:pt>
                <c:pt idx="213">
                  <c:v>2.8435803819452081E-9</c:v>
                </c:pt>
                <c:pt idx="214">
                  <c:v>4.1934738939404417E-9</c:v>
                </c:pt>
                <c:pt idx="215">
                  <c:v>6.1655625711146544E-9</c:v>
                </c:pt>
                <c:pt idx="216">
                  <c:v>9.037780862367179E-9</c:v>
                </c:pt>
                <c:pt idx="217">
                  <c:v>1.3208126984666375E-8</c:v>
                </c:pt>
                <c:pt idx="218">
                  <c:v>1.924469337542983E-8</c:v>
                </c:pt>
                <c:pt idx="219">
                  <c:v>2.7955746110555102E-8</c:v>
                </c:pt>
                <c:pt idx="220">
                  <c:v>4.0487551257151345E-8</c:v>
                </c:pt>
                <c:pt idx="221">
                  <c:v>5.8460465007937196E-8</c:v>
                </c:pt>
                <c:pt idx="222">
                  <c:v>8.4157601909876492E-8</c:v>
                </c:pt>
                <c:pt idx="223">
                  <c:v>1.2078549105930383E-7</c:v>
                </c:pt>
                <c:pt idx="224">
                  <c:v>1.7283294029891389E-7</c:v>
                </c:pt>
                <c:pt idx="225">
                  <c:v>2.4656339365168468E-7</c:v>
                </c:pt>
                <c:pt idx="226">
                  <c:v>3.50688085397115E-7</c:v>
                </c:pt>
                <c:pt idx="227">
                  <c:v>4.9728316228673473E-7</c:v>
                </c:pt>
                <c:pt idx="228">
                  <c:v>7.0303481056846196E-7</c:v>
                </c:pt>
                <c:pt idx="229">
                  <c:v>9.9092374653630851E-7</c:v>
                </c:pt>
                <c:pt idx="230">
                  <c:v>1.3924960564510445E-6</c:v>
                </c:pt>
                <c:pt idx="231">
                  <c:v>1.9509136318508321E-6</c:v>
                </c:pt>
                <c:pt idx="232">
                  <c:v>2.725037256047318E-6</c:v>
                </c:pt>
                <c:pt idx="233">
                  <c:v>3.7948723909190526E-6</c:v>
                </c:pt>
                <c:pt idx="234">
                  <c:v>5.2688063940664366E-6</c:v>
                </c:pt>
                <c:pt idx="235">
                  <c:v>7.2931918120100588E-6</c:v>
                </c:pt>
                <c:pt idx="236">
                  <c:v>1.0064990342235407E-5</c:v>
                </c:pt>
                <c:pt idx="237">
                  <c:v>1.3848394306765587E-5</c:v>
                </c:pt>
                <c:pt idx="238">
                  <c:v>1.8996597040383101E-5</c:v>
                </c:pt>
                <c:pt idx="239">
                  <c:v>2.5980202492156498E-5</c:v>
                </c:pt>
                <c:pt idx="240">
                  <c:v>3.5424161923264061E-5</c:v>
                </c:pt>
                <c:pt idx="241">
                  <c:v>4.8155618864827245E-5</c:v>
                </c:pt>
                <c:pt idx="242">
                  <c:v>6.5265652477553357E-5</c:v>
                </c:pt>
                <c:pt idx="243">
                  <c:v>8.8188657469430912E-5</c:v>
                </c:pt>
                <c:pt idx="244">
                  <c:v>1.188040127687129E-4</c:v>
                </c:pt>
                <c:pt idx="245">
                  <c:v>1.5956580216309419E-4</c:v>
                </c:pt>
                <c:pt idx="246">
                  <c:v>2.1366769321774857E-4</c:v>
                </c:pt>
                <c:pt idx="247">
                  <c:v>2.8525169539426922E-4</c:v>
                </c:pt>
                <c:pt idx="248">
                  <c:v>3.7967144815348924E-4</c:v>
                </c:pt>
                <c:pt idx="249">
                  <c:v>5.038229827756752E-4</c:v>
                </c:pt>
                <c:pt idx="250">
                  <c:v>6.6655860925452989E-4</c:v>
                </c:pt>
                <c:pt idx="251">
                  <c:v>8.7920275646850333E-4</c:v>
                </c:pt>
                <c:pt idx="252">
                  <c:v>1.1561922963541497E-3</c:v>
                </c:pt>
                <c:pt idx="253">
                  <c:v>1.5158681679026372E-3</c:v>
                </c:pt>
                <c:pt idx="254">
                  <c:v>1.9814500396679916E-3</c:v>
                </c:pt>
                <c:pt idx="255">
                  <c:v>2.5822313608653961E-3</c:v>
                </c:pt>
                <c:pt idx="256">
                  <c:v>3.3550384948723773E-3</c:v>
                </c:pt>
                <c:pt idx="257">
                  <c:v>4.3460047359040483E-3</c:v>
                </c:pt>
                <c:pt idx="258">
                  <c:v>5.6127178958777155E-3</c:v>
                </c:pt>
                <c:pt idx="259">
                  <c:v>7.2268088063955098E-3</c:v>
                </c:pt>
                <c:pt idx="260">
                  <c:v>9.2770574753883433E-3</c:v>
                </c:pt>
                <c:pt idx="261">
                  <c:v>1.1873103697406323E-2</c:v>
                </c:pt>
                <c:pt idx="262">
                  <c:v>1.514985952612349E-2</c:v>
                </c:pt>
                <c:pt idx="263">
                  <c:v>1.9272732009768437E-2</c:v>
                </c:pt>
                <c:pt idx="264">
                  <c:v>2.4443775736088785E-2</c:v>
                </c:pt>
                <c:pt idx="265">
                  <c:v>3.0908905735776562E-2</c:v>
                </c:pt>
                <c:pt idx="266">
                  <c:v>3.8966311773856427E-2</c:v>
                </c:pt>
                <c:pt idx="267">
                  <c:v>4.8976224556202111E-2</c:v>
                </c:pt>
                <c:pt idx="268">
                  <c:v>6.1372192337620445E-2</c:v>
                </c:pt>
                <c:pt idx="269">
                  <c:v>7.6674032186556468E-2</c:v>
                </c:pt>
                <c:pt idx="270">
                  <c:v>9.5502622993521372E-2</c:v>
                </c:pt>
                <c:pt idx="271">
                  <c:v>0.11859670635677948</c:v>
                </c:pt>
                <c:pt idx="272">
                  <c:v>0.14683185581080582</c:v>
                </c:pt>
                <c:pt idx="273">
                  <c:v>0.18124176346827103</c:v>
                </c:pt>
                <c:pt idx="274">
                  <c:v>0.22304197495286412</c:v>
                </c:pt>
                <c:pt idx="275">
                  <c:v>0.27365617741276838</c:v>
                </c:pt>
                <c:pt idx="276">
                  <c:v>0.33474511031449239</c:v>
                </c:pt>
                <c:pt idx="277">
                  <c:v>0.40823812353768496</c:v>
                </c:pt>
                <c:pt idx="278">
                  <c:v>0.49636735111301289</c:v>
                </c:pt>
                <c:pt idx="279">
                  <c:v>0.60170440082002508</c:v>
                </c:pt>
                <c:pt idx="280">
                  <c:v>0.72719937928019296</c:v>
                </c:pt>
                <c:pt idx="281">
                  <c:v>0.87622197869479446</c:v>
                </c:pt>
                <c:pt idx="282">
                  <c:v>1.0526042450510997</c:v>
                </c:pt>
                <c:pt idx="283">
                  <c:v>1.2606845288183353</c:v>
                </c:pt>
                <c:pt idx="284">
                  <c:v>1.5053519888478628</c:v>
                </c:pt>
                <c:pt idx="285">
                  <c:v>1.7920908798507138</c:v>
                </c:pt>
                <c:pt idx="286">
                  <c:v>2.127023705558801</c:v>
                </c:pt>
                <c:pt idx="287">
                  <c:v>2.5169521663765728</c:v>
                </c:pt>
                <c:pt idx="288">
                  <c:v>2.9693946754275711</c:v>
                </c:pt>
                <c:pt idx="289">
                  <c:v>3.4926190647834403</c:v>
                </c:pt>
                <c:pt idx="290">
                  <c:v>4.0956689592739419</c:v>
                </c:pt>
                <c:pt idx="291">
                  <c:v>4.7883821642502795</c:v>
                </c:pt>
                <c:pt idx="292">
                  <c:v>5.5813993024479345</c:v>
                </c:pt>
                <c:pt idx="293">
                  <c:v>6.4861608501935271</c:v>
                </c:pt>
                <c:pt idx="294">
                  <c:v>7.5148906719496358</c:v>
                </c:pt>
                <c:pt idx="295">
                  <c:v>8.6805641416842896</c:v>
                </c:pt>
                <c:pt idx="296">
                  <c:v>9.9968589768212102</c:v>
                </c:pt>
                <c:pt idx="297">
                  <c:v>11.47808700259187</c:v>
                </c:pt>
                <c:pt idx="298">
                  <c:v>13.139105217310616</c:v>
                </c:pt>
                <c:pt idx="299">
                  <c:v>14.995204746988653</c:v>
                </c:pt>
                <c:pt idx="300">
                  <c:v>17.061976566415026</c:v>
                </c:pt>
                <c:pt idx="301">
                  <c:v>19.355153222187322</c:v>
                </c:pt>
                <c:pt idx="302">
                  <c:v>21.890426224668509</c:v>
                </c:pt>
                <c:pt idx="303">
                  <c:v>24.683239275587201</c:v>
                </c:pt>
                <c:pt idx="304">
                  <c:v>27.748558062944898</c:v>
                </c:pt>
                <c:pt idx="305">
                  <c:v>31.100617976237427</c:v>
                </c:pt>
                <c:pt idx="306">
                  <c:v>34.752651763475015</c:v>
                </c:pt>
                <c:pt idx="307">
                  <c:v>38.7165998533278</c:v>
                </c:pt>
                <c:pt idx="308">
                  <c:v>43.002806784796938</c:v>
                </c:pt>
                <c:pt idx="309">
                  <c:v>47.619707905757679</c:v>
                </c:pt>
                <c:pt idx="310">
                  <c:v>52.573511198236602</c:v>
                </c:pt>
                <c:pt idx="311">
                  <c:v>57.867879741653496</c:v>
                </c:pt>
                <c:pt idx="312">
                  <c:v>63.503620910975052</c:v>
                </c:pt>
                <c:pt idx="313">
                  <c:v>69.478388900530717</c:v>
                </c:pt>
                <c:pt idx="314">
                  <c:v>75.786407544017223</c:v>
                </c:pt>
                <c:pt idx="315">
                  <c:v>82.418220642051708</c:v>
                </c:pt>
                <c:pt idx="316">
                  <c:v>89.360477092490612</c:v>
                </c:pt>
                <c:pt idx="317">
                  <c:v>96.595758026720844</c:v>
                </c:pt>
                <c:pt idx="318">
                  <c:v>104.10245287339735</c:v>
                </c:pt>
                <c:pt idx="319">
                  <c:v>111.85469079265795</c:v>
                </c:pt>
                <c:pt idx="320">
                  <c:v>119.82233324332707</c:v>
                </c:pt>
                <c:pt idx="321">
                  <c:v>127.97103256376126</c:v>
                </c:pt>
                <c:pt idx="322">
                  <c:v>136.26236038205269</c:v>
                </c:pt>
                <c:pt idx="323">
                  <c:v>144.65400842237406</c:v>
                </c:pt>
                <c:pt idx="324">
                  <c:v>153.10006288129665</c:v>
                </c:pt>
                <c:pt idx="325">
                  <c:v>161.55135202597086</c:v>
                </c:pt>
                <c:pt idx="326">
                  <c:v>169.95586505741372</c:v>
                </c:pt>
                <c:pt idx="327">
                  <c:v>178.25923862076723</c:v>
                </c:pt>
                <c:pt idx="328">
                  <c:v>186.40530567740072</c:v>
                </c:pt>
                <c:pt idx="329">
                  <c:v>194.33669982462177</c:v>
                </c:pt>
                <c:pt idx="330">
                  <c:v>201.99550660480895</c:v>
                </c:pt>
                <c:pt idx="331">
                  <c:v>209.32395193633997</c:v>
                </c:pt>
                <c:pt idx="332">
                  <c:v>216.26511656531656</c:v>
                </c:pt>
                <c:pt idx="333">
                  <c:v>222.76366442533953</c:v>
                </c:pt>
                <c:pt idx="334">
                  <c:v>228.76657203696922</c:v>
                </c:pt>
                <c:pt idx="335">
                  <c:v>234.22384560977312</c:v>
                </c:pt>
                <c:pt idx="336">
                  <c:v>239.08921235261499</c:v>
                </c:pt>
                <c:pt idx="337">
                  <c:v>243.32077266324836</c:v>
                </c:pt>
                <c:pt idx="338">
                  <c:v>246.88160036395286</c:v>
                </c:pt>
                <c:pt idx="339">
                  <c:v>249.74027896872369</c:v>
                </c:pt>
                <c:pt idx="340">
                  <c:v>251.87136309469915</c:v>
                </c:pt>
                <c:pt idx="341">
                  <c:v>253.25575554215078</c:v>
                </c:pt>
                <c:pt idx="342">
                  <c:v>253.88099222817095</c:v>
                </c:pt>
                <c:pt idx="343">
                  <c:v>253.74142902813864</c:v>
                </c:pt>
                <c:pt idx="344">
                  <c:v>252.83832660819672</c:v>
                </c:pt>
                <c:pt idx="345">
                  <c:v>251.17983146507379</c:v>
                </c:pt>
                <c:pt idx="346">
                  <c:v>248.78085357220698</c:v>
                </c:pt>
                <c:pt idx="347">
                  <c:v>245.66284320235101</c:v>
                </c:pt>
                <c:pt idx="348">
                  <c:v>241.85347159868076</c:v>
                </c:pt>
                <c:pt idx="349">
                  <c:v>237.3862221429637</c:v>
                </c:pt>
                <c:pt idx="350">
                  <c:v>232.29990046782089</c:v>
                </c:pt>
                <c:pt idx="351">
                  <c:v>226.63807353439228</c:v>
                </c:pt>
                <c:pt idx="352">
                  <c:v>220.44844900832641</c:v>
                </c:pt>
                <c:pt idx="353">
                  <c:v>213.78220728368922</c:v>
                </c:pt>
                <c:pt idx="354">
                  <c:v>206.69329920708367</c:v>
                </c:pt>
                <c:pt idx="355">
                  <c:v>199.23772292913958</c:v>
                </c:pt>
                <c:pt idx="356">
                  <c:v>191.4727933573468</c:v>
                </c:pt>
                <c:pt idx="357">
                  <c:v>183.45641741152778</c:v>
                </c:pt>
                <c:pt idx="358">
                  <c:v>175.24638770623918</c:v>
                </c:pt>
                <c:pt idx="359">
                  <c:v>166.89970643220815</c:v>
                </c:pt>
                <c:pt idx="360">
                  <c:v>158.47195011112419</c:v>
                </c:pt>
                <c:pt idx="361">
                  <c:v>150.01668459570351</c:v>
                </c:pt>
                <c:pt idx="362">
                  <c:v>141.58493822334444</c:v>
                </c:pt>
                <c:pt idx="363">
                  <c:v>133.22473945070956</c:v>
                </c:pt>
                <c:pt idx="364">
                  <c:v>124.98072364798426</c:v>
                </c:pt>
                <c:pt idx="365">
                  <c:v>116.89381206375486</c:v>
                </c:pt>
                <c:pt idx="366">
                  <c:v>109.00096431979298</c:v>
                </c:pt>
                <c:pt idx="367">
                  <c:v>101.33500421891723</c:v>
                </c:pt>
                <c:pt idx="368">
                  <c:v>93.924517166857797</c:v>
                </c:pt>
                <c:pt idx="369">
                  <c:v>86.79381616714123</c:v>
                </c:pt>
                <c:pt idx="370">
                  <c:v>79.962972164287095</c:v>
                </c:pt>
                <c:pt idx="371">
                  <c:v>73.447903509849212</c:v>
                </c:pt>
                <c:pt idx="372">
                  <c:v>67.26051851751636</c:v>
                </c:pt>
                <c:pt idx="373">
                  <c:v>61.408904466420296</c:v>
                </c:pt>
                <c:pt idx="374">
                  <c:v>55.897556006028147</c:v>
                </c:pt>
                <c:pt idx="375">
                  <c:v>50.727635704301534</c:v>
                </c:pt>
                <c:pt idx="376">
                  <c:v>45.897259455301729</c:v>
                </c:pt>
                <c:pt idx="377">
                  <c:v>41.401799605205191</c:v>
                </c:pt>
                <c:pt idx="378">
                  <c:v>37.23419894993966</c:v>
                </c:pt>
                <c:pt idx="379">
                  <c:v>33.38528918178968</c:v>
                </c:pt>
                <c:pt idx="380">
                  <c:v>29.844107892102087</c:v>
                </c:pt>
                <c:pt idx="381">
                  <c:v>26.598208850795483</c:v>
                </c:pt>
                <c:pt idx="382">
                  <c:v>23.633960954787231</c:v>
                </c:pt>
                <c:pt idx="383">
                  <c:v>20.936831944843302</c:v>
                </c:pt>
                <c:pt idx="384">
                  <c:v>18.491653711683739</c:v>
                </c:pt>
                <c:pt idx="385">
                  <c:v>16.282866726806709</c:v>
                </c:pt>
                <c:pt idx="386">
                  <c:v>14.294741824875482</c:v>
                </c:pt>
                <c:pt idx="387">
                  <c:v>12.511578217727859</c:v>
                </c:pt>
                <c:pt idx="388">
                  <c:v>10.917877220703863</c:v>
                </c:pt>
                <c:pt idx="389">
                  <c:v>9.4984917152155219</c:v>
                </c:pt>
                <c:pt idx="390">
                  <c:v>8.238751845826183</c:v>
                </c:pt>
                <c:pt idx="391">
                  <c:v>7.1245678554279079</c:v>
                </c:pt>
                <c:pt idx="392">
                  <c:v>6.1425112949933069</c:v>
                </c:pt>
                <c:pt idx="393">
                  <c:v>5.2798761067097271</c:v>
                </c:pt>
                <c:pt idx="394">
                  <c:v>4.5247212730792672</c:v>
                </c:pt>
                <c:pt idx="395">
                  <c:v>3.865896854459371</c:v>
                </c:pt>
                <c:pt idx="396">
                  <c:v>3.2930553088810379</c:v>
                </c:pt>
                <c:pt idx="397">
                  <c:v>2.7966500069708169</c:v>
                </c:pt>
                <c:pt idx="398">
                  <c:v>2.3679228286690543</c:v>
                </c:pt>
                <c:pt idx="399">
                  <c:v>1.9988826640194131</c:v>
                </c:pt>
                <c:pt idx="400">
                  <c:v>1.682276545027892</c:v>
                </c:pt>
                <c:pt idx="401">
                  <c:v>1.4115550163838437</c:v>
                </c:pt>
                <c:pt idx="402">
                  <c:v>1.1808332162137538</c:v>
                </c:pt>
                <c:pt idx="403">
                  <c:v>0.98484899024056538</c:v>
                </c:pt>
                <c:pt idx="404">
                  <c:v>0.81891920901719228</c:v>
                </c:pt>
                <c:pt idx="405">
                  <c:v>0.6788953031447218</c:v>
                </c:pt>
                <c:pt idx="406">
                  <c:v>0.56111887955007256</c:v>
                </c:pt>
                <c:pt idx="407">
                  <c:v>0.46237813622297314</c:v>
                </c:pt>
                <c:pt idx="408">
                  <c:v>0.3798656559209434</c:v>
                </c:pt>
                <c:pt idx="409">
                  <c:v>0.3111380331198223</c:v>
                </c:pt>
                <c:pt idx="410">
                  <c:v>0.25407767410532511</c:v>
                </c:pt>
                <c:pt idx="411">
                  <c:v>0.20685700849142821</c:v>
                </c:pt>
                <c:pt idx="412">
                  <c:v>0.16790526165201664</c:v>
                </c:pt>
                <c:pt idx="413">
                  <c:v>0.13587786158582646</c:v>
                </c:pt>
                <c:pt idx="414">
                  <c:v>0.1096284900525037</c:v>
                </c:pt>
                <c:pt idx="415">
                  <c:v>8.8183735748253417E-2</c:v>
                </c:pt>
                <c:pt idx="416">
                  <c:v>7.0720265914729574E-2</c:v>
                </c:pt>
                <c:pt idx="417">
                  <c:v>5.6544401092461546E-2</c:v>
                </c:pt>
                <c:pt idx="418">
                  <c:v>4.5073954650551473E-2</c:v>
                </c:pt>
                <c:pt idx="419">
                  <c:v>3.5822183135826309E-2</c:v>
                </c:pt>
                <c:pt idx="420">
                  <c:v>2.8383684300990301E-2</c:v>
                </c:pt>
                <c:pt idx="421">
                  <c:v>2.2422075834529039E-2</c:v>
                </c:pt>
                <c:pt idx="422">
                  <c:v>1.7659288346514868E-2</c:v>
                </c:pt>
                <c:pt idx="423">
                  <c:v>1.3866310160226047E-2</c:v>
                </c:pt>
                <c:pt idx="424">
                  <c:v>1.0855228108262074E-2</c:v>
                </c:pt>
                <c:pt idx="425">
                  <c:v>8.4724171229336558E-3</c:v>
                </c:pt>
                <c:pt idx="426">
                  <c:v>6.5927413256639429E-3</c:v>
                </c:pt>
                <c:pt idx="427">
                  <c:v>5.1146400401645446E-3</c:v>
                </c:pt>
                <c:pt idx="428">
                  <c:v>3.9559832481247037E-3</c:v>
                </c:pt>
                <c:pt idx="429">
                  <c:v>3.0505921265713545E-3</c:v>
                </c:pt>
                <c:pt idx="430">
                  <c:v>2.3453311817995389E-3</c:v>
                </c:pt>
                <c:pt idx="431">
                  <c:v>1.7976889203509146E-3</c:v>
                </c:pt>
                <c:pt idx="432">
                  <c:v>1.3737738249188398E-3</c:v>
                </c:pt>
                <c:pt idx="433">
                  <c:v>1.0466615357494933E-3</c:v>
                </c:pt>
                <c:pt idx="434">
                  <c:v>7.9503751670902329E-4</c:v>
                </c:pt>
                <c:pt idx="435">
                  <c:v>6.0208708688282012E-4</c:v>
                </c:pt>
                <c:pt idx="436">
                  <c:v>4.5459152445757954E-4</c:v>
                </c:pt>
                <c:pt idx="437">
                  <c:v>3.4219502186464909E-4</c:v>
                </c:pt>
                <c:pt idx="438">
                  <c:v>2.5681262600735542E-4</c:v>
                </c:pt>
                <c:pt idx="439">
                  <c:v>1.9215398147747202E-4</c:v>
                </c:pt>
                <c:pt idx="440">
                  <c:v>1.4334176077734849E-4</c:v>
                </c:pt>
                <c:pt idx="441">
                  <c:v>1.0660716977296361E-4</c:v>
                </c:pt>
                <c:pt idx="442">
                  <c:v>7.9047915871222223E-5</c:v>
                </c:pt>
                <c:pt idx="443">
                  <c:v>5.8436576626572616E-5</c:v>
                </c:pt>
                <c:pt idx="444">
                  <c:v>4.3069461234393002E-5</c:v>
                </c:pt>
                <c:pt idx="445">
                  <c:v>3.1647866929623938E-5</c:v>
                </c:pt>
                <c:pt idx="446">
                  <c:v>2.3185143062854622E-5</c:v>
                </c:pt>
                <c:pt idx="447">
                  <c:v>1.6934229752845147E-5</c:v>
                </c:pt>
                <c:pt idx="448">
                  <c:v>1.2331373350359529E-5</c:v>
                </c:pt>
                <c:pt idx="449">
                  <c:v>8.9525710726165465E-6</c:v>
                </c:pt>
                <c:pt idx="450">
                  <c:v>6.4799915503008236E-6</c:v>
                </c:pt>
                <c:pt idx="451">
                  <c:v>4.6761822939018523E-6</c:v>
                </c:pt>
                <c:pt idx="452">
                  <c:v>3.3643313164153195E-6</c:v>
                </c:pt>
                <c:pt idx="453">
                  <c:v>2.4132172146413632E-6</c:v>
                </c:pt>
                <c:pt idx="454">
                  <c:v>1.7257759110658172E-6</c:v>
                </c:pt>
                <c:pt idx="455">
                  <c:v>1.2304464628120957E-6</c:v>
                </c:pt>
                <c:pt idx="456">
                  <c:v>8.7464410434547823E-7</c:v>
                </c:pt>
                <c:pt idx="457">
                  <c:v>6.1985535214365988E-7</c:v>
                </c:pt>
                <c:pt idx="458">
                  <c:v>4.3796526636647513E-7</c:v>
                </c:pt>
                <c:pt idx="459">
                  <c:v>3.0851715276824189E-7</c:v>
                </c:pt>
                <c:pt idx="460">
                  <c:v>2.1667524262105552E-7</c:v>
                </c:pt>
                <c:pt idx="461">
                  <c:v>1.5171537672807659E-7</c:v>
                </c:pt>
                <c:pt idx="462">
                  <c:v>1.0591079783084617E-7</c:v>
                </c:pt>
                <c:pt idx="463">
                  <c:v>7.3712511893187937E-8</c:v>
                </c:pt>
                <c:pt idx="464">
                  <c:v>5.1148454259644459E-8</c:v>
                </c:pt>
                <c:pt idx="465">
                  <c:v>3.5384588366963885E-8</c:v>
                </c:pt>
                <c:pt idx="466">
                  <c:v>2.4405410305281584E-8</c:v>
                </c:pt>
                <c:pt idx="467">
                  <c:v>1.678218137972252E-8</c:v>
                </c:pt>
                <c:pt idx="468">
                  <c:v>1.1505381909139273E-8</c:v>
                </c:pt>
                <c:pt idx="469">
                  <c:v>7.8640089534438727E-9</c:v>
                </c:pt>
                <c:pt idx="470">
                  <c:v>5.3589202105908173E-9</c:v>
                </c:pt>
                <c:pt idx="471">
                  <c:v>3.6408342992411266E-9</c:v>
                </c:pt>
                <c:pt idx="472">
                  <c:v>2.4661237653329372E-9</c:v>
                </c:pt>
                <c:pt idx="473">
                  <c:v>1.6654022780225169E-9</c:v>
                </c:pt>
                <c:pt idx="474">
                  <c:v>1.1212792151516654E-9</c:v>
                </c:pt>
                <c:pt idx="475">
                  <c:v>7.5265980004393984E-10</c:v>
                </c:pt>
                <c:pt idx="476">
                  <c:v>5.0370237796936081E-10</c:v>
                </c:pt>
                <c:pt idx="477">
                  <c:v>3.3607763550429873E-10</c:v>
                </c:pt>
                <c:pt idx="478">
                  <c:v>2.2356074921153228E-10</c:v>
                </c:pt>
                <c:pt idx="479">
                  <c:v>1.4826608880303587E-10</c:v>
                </c:pt>
                <c:pt idx="480">
                  <c:v>9.803438698236941E-11</c:v>
                </c:pt>
                <c:pt idx="481">
                  <c:v>6.4625717118103339E-11</c:v>
                </c:pt>
                <c:pt idx="482">
                  <c:v>4.2473949320047961E-11</c:v>
                </c:pt>
                <c:pt idx="483">
                  <c:v>2.7831091889808685E-11</c:v>
                </c:pt>
                <c:pt idx="484">
                  <c:v>1.8181435827419151E-11</c:v>
                </c:pt>
                <c:pt idx="485">
                  <c:v>1.1841765077142823E-11</c:v>
                </c:pt>
                <c:pt idx="486">
                  <c:v>7.6894457311695061E-12</c:v>
                </c:pt>
                <c:pt idx="487">
                  <c:v>4.9781039702056994E-12</c:v>
                </c:pt>
                <c:pt idx="488">
                  <c:v>3.2130924445558318E-12</c:v>
                </c:pt>
                <c:pt idx="489">
                  <c:v>2.0676299313790494E-12</c:v>
                </c:pt>
                <c:pt idx="490">
                  <c:v>1.3265167294809115E-12</c:v>
                </c:pt>
                <c:pt idx="491">
                  <c:v>8.4848268482209483E-13</c:v>
                </c:pt>
                <c:pt idx="492">
                  <c:v>5.4108259969156022E-13</c:v>
                </c:pt>
                <c:pt idx="493">
                  <c:v>3.4401270602279025E-13</c:v>
                </c:pt>
                <c:pt idx="494">
                  <c:v>2.1805986071661779E-13</c:v>
                </c:pt>
                <c:pt idx="495">
                  <c:v>1.3780574038211938E-13</c:v>
                </c:pt>
                <c:pt idx="496">
                  <c:v>8.6825884986535277E-14</c:v>
                </c:pt>
                <c:pt idx="497">
                  <c:v>5.4540794488851318E-14</c:v>
                </c:pt>
                <c:pt idx="498">
                  <c:v>3.4157339220904955E-14</c:v>
                </c:pt>
                <c:pt idx="499">
                  <c:v>2.132735200965697E-14</c:v>
                </c:pt>
                <c:pt idx="500">
                  <c:v>1.3276395237077007E-14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Fluorine_B302!$D$14:$D$1115</c:f>
              <c:numCache>
                <c:formatCode>General</c:formatCode>
                <c:ptCount val="1102"/>
                <c:pt idx="0">
                  <c:v>694.51013379564267</c:v>
                </c:pt>
                <c:pt idx="1">
                  <c:v>694.46013379564272</c:v>
                </c:pt>
                <c:pt idx="2">
                  <c:v>694.41013379564265</c:v>
                </c:pt>
                <c:pt idx="3">
                  <c:v>694.3601337956427</c:v>
                </c:pt>
                <c:pt idx="4">
                  <c:v>694.31013379564263</c:v>
                </c:pt>
                <c:pt idx="5">
                  <c:v>694.26013379564267</c:v>
                </c:pt>
                <c:pt idx="6">
                  <c:v>694.21013379564272</c:v>
                </c:pt>
                <c:pt idx="7">
                  <c:v>694.16013379564265</c:v>
                </c:pt>
                <c:pt idx="8">
                  <c:v>694.1101337956427</c:v>
                </c:pt>
                <c:pt idx="9">
                  <c:v>694.06013379564263</c:v>
                </c:pt>
                <c:pt idx="10">
                  <c:v>694.01013379564267</c:v>
                </c:pt>
                <c:pt idx="11">
                  <c:v>693.96013379564363</c:v>
                </c:pt>
                <c:pt idx="12">
                  <c:v>693.91013379564367</c:v>
                </c:pt>
                <c:pt idx="13">
                  <c:v>693.86013379564372</c:v>
                </c:pt>
                <c:pt idx="14">
                  <c:v>693.81013379564365</c:v>
                </c:pt>
                <c:pt idx="15">
                  <c:v>693.7601337956437</c:v>
                </c:pt>
                <c:pt idx="16">
                  <c:v>693.71013379564363</c:v>
                </c:pt>
                <c:pt idx="17">
                  <c:v>693.66013379564367</c:v>
                </c:pt>
                <c:pt idx="18">
                  <c:v>693.61013379564372</c:v>
                </c:pt>
                <c:pt idx="19">
                  <c:v>693.56013379564365</c:v>
                </c:pt>
                <c:pt idx="20">
                  <c:v>693.5101337956437</c:v>
                </c:pt>
                <c:pt idx="21">
                  <c:v>693.46013379564363</c:v>
                </c:pt>
                <c:pt idx="22">
                  <c:v>693.41013379564367</c:v>
                </c:pt>
                <c:pt idx="23">
                  <c:v>693.36013379564372</c:v>
                </c:pt>
                <c:pt idx="24">
                  <c:v>693.31013379564365</c:v>
                </c:pt>
                <c:pt idx="25">
                  <c:v>693.2601337956437</c:v>
                </c:pt>
                <c:pt idx="26">
                  <c:v>693.21013379564363</c:v>
                </c:pt>
                <c:pt idx="27">
                  <c:v>693.16013379564367</c:v>
                </c:pt>
                <c:pt idx="28">
                  <c:v>693.11013379564372</c:v>
                </c:pt>
                <c:pt idx="29">
                  <c:v>693.06013379564365</c:v>
                </c:pt>
                <c:pt idx="30">
                  <c:v>693.0101337956437</c:v>
                </c:pt>
                <c:pt idx="31">
                  <c:v>692.96013379564363</c:v>
                </c:pt>
                <c:pt idx="32">
                  <c:v>692.91013379564367</c:v>
                </c:pt>
                <c:pt idx="33">
                  <c:v>692.86013379564463</c:v>
                </c:pt>
                <c:pt idx="34">
                  <c:v>692.81013379564467</c:v>
                </c:pt>
                <c:pt idx="35">
                  <c:v>692.76013379564472</c:v>
                </c:pt>
                <c:pt idx="36">
                  <c:v>692.71013379564465</c:v>
                </c:pt>
                <c:pt idx="37">
                  <c:v>692.6601337956447</c:v>
                </c:pt>
                <c:pt idx="38">
                  <c:v>692.61013379564463</c:v>
                </c:pt>
                <c:pt idx="39">
                  <c:v>692.56013379564467</c:v>
                </c:pt>
                <c:pt idx="40">
                  <c:v>692.51013379564472</c:v>
                </c:pt>
                <c:pt idx="41">
                  <c:v>692.46013379564465</c:v>
                </c:pt>
                <c:pt idx="42">
                  <c:v>692.4101337956447</c:v>
                </c:pt>
                <c:pt idx="43">
                  <c:v>692.36013379564463</c:v>
                </c:pt>
                <c:pt idx="44">
                  <c:v>692.31013379564467</c:v>
                </c:pt>
                <c:pt idx="45">
                  <c:v>692.26013379564472</c:v>
                </c:pt>
                <c:pt idx="46">
                  <c:v>692.21013379564465</c:v>
                </c:pt>
                <c:pt idx="47">
                  <c:v>692.1601337956447</c:v>
                </c:pt>
                <c:pt idx="48">
                  <c:v>692.11013379564463</c:v>
                </c:pt>
                <c:pt idx="49">
                  <c:v>692.06013379564467</c:v>
                </c:pt>
                <c:pt idx="50">
                  <c:v>692.01013379564472</c:v>
                </c:pt>
                <c:pt idx="51">
                  <c:v>691.96013379564465</c:v>
                </c:pt>
                <c:pt idx="52">
                  <c:v>691.9101337956447</c:v>
                </c:pt>
                <c:pt idx="53">
                  <c:v>691.86013379564463</c:v>
                </c:pt>
                <c:pt idx="54">
                  <c:v>691.81013379564467</c:v>
                </c:pt>
                <c:pt idx="55">
                  <c:v>691.76013379564563</c:v>
                </c:pt>
                <c:pt idx="56">
                  <c:v>691.71013379564567</c:v>
                </c:pt>
                <c:pt idx="57">
                  <c:v>691.66013379564572</c:v>
                </c:pt>
                <c:pt idx="58">
                  <c:v>691.61013379564565</c:v>
                </c:pt>
                <c:pt idx="59">
                  <c:v>691.5601337956457</c:v>
                </c:pt>
                <c:pt idx="60">
                  <c:v>691.51013379564563</c:v>
                </c:pt>
                <c:pt idx="61">
                  <c:v>691.46013379564567</c:v>
                </c:pt>
                <c:pt idx="62">
                  <c:v>691.41013379564572</c:v>
                </c:pt>
                <c:pt idx="63">
                  <c:v>691.36013379564565</c:v>
                </c:pt>
                <c:pt idx="64">
                  <c:v>691.3101337956457</c:v>
                </c:pt>
                <c:pt idx="65">
                  <c:v>691.26013379564563</c:v>
                </c:pt>
                <c:pt idx="66">
                  <c:v>691.21013379564567</c:v>
                </c:pt>
                <c:pt idx="67">
                  <c:v>691.16013379564572</c:v>
                </c:pt>
                <c:pt idx="68">
                  <c:v>691.11013379564565</c:v>
                </c:pt>
                <c:pt idx="69">
                  <c:v>691.0601337956457</c:v>
                </c:pt>
                <c:pt idx="70">
                  <c:v>691.01013379564563</c:v>
                </c:pt>
                <c:pt idx="71">
                  <c:v>690.96013379564567</c:v>
                </c:pt>
                <c:pt idx="72">
                  <c:v>690.91013379564572</c:v>
                </c:pt>
                <c:pt idx="73">
                  <c:v>690.86013379564565</c:v>
                </c:pt>
                <c:pt idx="74">
                  <c:v>690.8101337956457</c:v>
                </c:pt>
                <c:pt idx="75">
                  <c:v>690.76013379564563</c:v>
                </c:pt>
                <c:pt idx="76">
                  <c:v>690.71013379564567</c:v>
                </c:pt>
                <c:pt idx="77">
                  <c:v>690.66013379564663</c:v>
                </c:pt>
                <c:pt idx="78">
                  <c:v>690.61013379564668</c:v>
                </c:pt>
                <c:pt idx="79">
                  <c:v>690.56013379564672</c:v>
                </c:pt>
                <c:pt idx="80">
                  <c:v>690.51013379564665</c:v>
                </c:pt>
                <c:pt idx="81">
                  <c:v>690.4601337956467</c:v>
                </c:pt>
                <c:pt idx="82">
                  <c:v>690.41013379564663</c:v>
                </c:pt>
                <c:pt idx="83">
                  <c:v>690.36013379564668</c:v>
                </c:pt>
                <c:pt idx="84">
                  <c:v>690.31013379564672</c:v>
                </c:pt>
                <c:pt idx="85">
                  <c:v>690.26013379564665</c:v>
                </c:pt>
                <c:pt idx="86">
                  <c:v>690.2101337956467</c:v>
                </c:pt>
                <c:pt idx="87">
                  <c:v>690.16013379564663</c:v>
                </c:pt>
                <c:pt idx="88">
                  <c:v>690.11013379564668</c:v>
                </c:pt>
                <c:pt idx="89">
                  <c:v>690.06013379564672</c:v>
                </c:pt>
                <c:pt idx="90">
                  <c:v>690.01013379564665</c:v>
                </c:pt>
                <c:pt idx="91">
                  <c:v>689.9601337956467</c:v>
                </c:pt>
                <c:pt idx="92">
                  <c:v>689.91013379564663</c:v>
                </c:pt>
                <c:pt idx="93">
                  <c:v>689.86013379564668</c:v>
                </c:pt>
                <c:pt idx="94">
                  <c:v>689.81013379564672</c:v>
                </c:pt>
                <c:pt idx="95">
                  <c:v>689.76013379564665</c:v>
                </c:pt>
                <c:pt idx="96">
                  <c:v>689.7101337956467</c:v>
                </c:pt>
                <c:pt idx="97">
                  <c:v>689.66013379564663</c:v>
                </c:pt>
                <c:pt idx="98">
                  <c:v>689.61013379564668</c:v>
                </c:pt>
                <c:pt idx="99">
                  <c:v>689.56013379564763</c:v>
                </c:pt>
                <c:pt idx="100">
                  <c:v>689.51013379564768</c:v>
                </c:pt>
                <c:pt idx="101">
                  <c:v>689.46013379564772</c:v>
                </c:pt>
                <c:pt idx="102">
                  <c:v>689.41013379564765</c:v>
                </c:pt>
                <c:pt idx="103">
                  <c:v>689.3601337956477</c:v>
                </c:pt>
                <c:pt idx="104">
                  <c:v>689.31013379564763</c:v>
                </c:pt>
                <c:pt idx="105">
                  <c:v>689.26013379564768</c:v>
                </c:pt>
                <c:pt idx="106">
                  <c:v>689.21013379564772</c:v>
                </c:pt>
                <c:pt idx="107">
                  <c:v>689.16013379564765</c:v>
                </c:pt>
                <c:pt idx="108">
                  <c:v>689.1101337956477</c:v>
                </c:pt>
                <c:pt idx="109">
                  <c:v>689.06013379564763</c:v>
                </c:pt>
                <c:pt idx="110">
                  <c:v>689.01013379564768</c:v>
                </c:pt>
                <c:pt idx="111">
                  <c:v>688.96013379564772</c:v>
                </c:pt>
                <c:pt idx="112">
                  <c:v>688.91013379564765</c:v>
                </c:pt>
                <c:pt idx="113">
                  <c:v>688.8601337956477</c:v>
                </c:pt>
                <c:pt idx="114">
                  <c:v>688.81013379564763</c:v>
                </c:pt>
                <c:pt idx="115">
                  <c:v>688.76013379564768</c:v>
                </c:pt>
                <c:pt idx="116">
                  <c:v>688.71013379564772</c:v>
                </c:pt>
                <c:pt idx="117">
                  <c:v>688.66013379564765</c:v>
                </c:pt>
                <c:pt idx="118">
                  <c:v>688.6101337956477</c:v>
                </c:pt>
                <c:pt idx="119">
                  <c:v>688.56013379564763</c:v>
                </c:pt>
                <c:pt idx="120">
                  <c:v>688.51013379564768</c:v>
                </c:pt>
                <c:pt idx="121">
                  <c:v>688.46013379564863</c:v>
                </c:pt>
                <c:pt idx="122">
                  <c:v>688.41013379564868</c:v>
                </c:pt>
                <c:pt idx="123">
                  <c:v>688.36013379564872</c:v>
                </c:pt>
                <c:pt idx="124">
                  <c:v>688.31013379564865</c:v>
                </c:pt>
                <c:pt idx="125">
                  <c:v>688.2601337956487</c:v>
                </c:pt>
                <c:pt idx="126">
                  <c:v>688.21013379564863</c:v>
                </c:pt>
                <c:pt idx="127">
                  <c:v>688.16013379564868</c:v>
                </c:pt>
                <c:pt idx="128">
                  <c:v>688.11013379564872</c:v>
                </c:pt>
                <c:pt idx="129">
                  <c:v>688.06013379564865</c:v>
                </c:pt>
                <c:pt idx="130">
                  <c:v>688.0101337956487</c:v>
                </c:pt>
                <c:pt idx="131">
                  <c:v>687.96013379564863</c:v>
                </c:pt>
                <c:pt idx="132">
                  <c:v>687.91013379564868</c:v>
                </c:pt>
                <c:pt idx="133">
                  <c:v>687.86013379564872</c:v>
                </c:pt>
                <c:pt idx="134">
                  <c:v>687.81013379564865</c:v>
                </c:pt>
                <c:pt idx="135">
                  <c:v>687.7601337956487</c:v>
                </c:pt>
                <c:pt idx="136">
                  <c:v>687.71013379564863</c:v>
                </c:pt>
                <c:pt idx="137">
                  <c:v>687.66013379564868</c:v>
                </c:pt>
                <c:pt idx="138">
                  <c:v>687.61013379564872</c:v>
                </c:pt>
                <c:pt idx="139">
                  <c:v>687.56013379564865</c:v>
                </c:pt>
                <c:pt idx="140">
                  <c:v>687.5101337956487</c:v>
                </c:pt>
                <c:pt idx="141">
                  <c:v>687.46013379564863</c:v>
                </c:pt>
                <c:pt idx="142">
                  <c:v>687.41013379564868</c:v>
                </c:pt>
                <c:pt idx="143">
                  <c:v>687.36013379564963</c:v>
                </c:pt>
                <c:pt idx="144">
                  <c:v>687.31013379564968</c:v>
                </c:pt>
                <c:pt idx="145">
                  <c:v>687.26013379564972</c:v>
                </c:pt>
                <c:pt idx="146">
                  <c:v>687.21013379564965</c:v>
                </c:pt>
                <c:pt idx="147">
                  <c:v>687.1601337956497</c:v>
                </c:pt>
                <c:pt idx="148">
                  <c:v>687.11013379564963</c:v>
                </c:pt>
                <c:pt idx="149">
                  <c:v>687.06013379564968</c:v>
                </c:pt>
                <c:pt idx="150">
                  <c:v>687.01013379564972</c:v>
                </c:pt>
                <c:pt idx="151">
                  <c:v>686.96013379564965</c:v>
                </c:pt>
                <c:pt idx="152">
                  <c:v>686.9101337956497</c:v>
                </c:pt>
                <c:pt idx="153">
                  <c:v>686.86013379564963</c:v>
                </c:pt>
                <c:pt idx="154">
                  <c:v>686.81013379564968</c:v>
                </c:pt>
                <c:pt idx="155">
                  <c:v>686.76013379564972</c:v>
                </c:pt>
                <c:pt idx="156">
                  <c:v>686.71013379564965</c:v>
                </c:pt>
                <c:pt idx="157">
                  <c:v>686.6601337956497</c:v>
                </c:pt>
                <c:pt idx="158">
                  <c:v>686.61013379564963</c:v>
                </c:pt>
                <c:pt idx="159">
                  <c:v>686.56013379564968</c:v>
                </c:pt>
                <c:pt idx="160">
                  <c:v>686.51013379564972</c:v>
                </c:pt>
                <c:pt idx="161">
                  <c:v>686.46013379564965</c:v>
                </c:pt>
                <c:pt idx="162">
                  <c:v>686.4101337956497</c:v>
                </c:pt>
                <c:pt idx="163">
                  <c:v>686.36013379564963</c:v>
                </c:pt>
                <c:pt idx="164">
                  <c:v>686.31013379564968</c:v>
                </c:pt>
                <c:pt idx="165">
                  <c:v>686.26013379565063</c:v>
                </c:pt>
                <c:pt idx="166">
                  <c:v>686.21013379565068</c:v>
                </c:pt>
                <c:pt idx="167">
                  <c:v>686.16013379565072</c:v>
                </c:pt>
                <c:pt idx="168">
                  <c:v>686.11013379565065</c:v>
                </c:pt>
                <c:pt idx="169">
                  <c:v>686.0601337956507</c:v>
                </c:pt>
                <c:pt idx="170">
                  <c:v>686.01013379565063</c:v>
                </c:pt>
                <c:pt idx="171">
                  <c:v>685.96013379565068</c:v>
                </c:pt>
                <c:pt idx="172">
                  <c:v>685.91013379565072</c:v>
                </c:pt>
                <c:pt idx="173">
                  <c:v>685.86013379565065</c:v>
                </c:pt>
                <c:pt idx="174">
                  <c:v>685.8101337956507</c:v>
                </c:pt>
                <c:pt idx="175">
                  <c:v>685.76013379565063</c:v>
                </c:pt>
                <c:pt idx="176">
                  <c:v>685.71013379565068</c:v>
                </c:pt>
                <c:pt idx="177">
                  <c:v>685.66013379565072</c:v>
                </c:pt>
                <c:pt idx="178">
                  <c:v>685.61013379565065</c:v>
                </c:pt>
                <c:pt idx="179">
                  <c:v>685.5601337956507</c:v>
                </c:pt>
                <c:pt idx="180">
                  <c:v>685.51013379565063</c:v>
                </c:pt>
                <c:pt idx="181">
                  <c:v>685.46013379565068</c:v>
                </c:pt>
                <c:pt idx="182">
                  <c:v>685.41013379565072</c:v>
                </c:pt>
                <c:pt idx="183">
                  <c:v>685.36013379565065</c:v>
                </c:pt>
                <c:pt idx="184">
                  <c:v>685.3101337956507</c:v>
                </c:pt>
                <c:pt idx="185">
                  <c:v>685.26013379565063</c:v>
                </c:pt>
                <c:pt idx="186">
                  <c:v>685.21013379565068</c:v>
                </c:pt>
                <c:pt idx="187">
                  <c:v>685.16013379565163</c:v>
                </c:pt>
                <c:pt idx="188">
                  <c:v>685.11013379565168</c:v>
                </c:pt>
                <c:pt idx="189">
                  <c:v>685.06013379565172</c:v>
                </c:pt>
                <c:pt idx="190">
                  <c:v>685.01013379565165</c:v>
                </c:pt>
                <c:pt idx="191">
                  <c:v>684.9601337956517</c:v>
                </c:pt>
                <c:pt idx="192">
                  <c:v>684.91013379565163</c:v>
                </c:pt>
                <c:pt idx="193">
                  <c:v>684.86013379565168</c:v>
                </c:pt>
                <c:pt idx="194">
                  <c:v>684.81013379565172</c:v>
                </c:pt>
                <c:pt idx="195">
                  <c:v>684.76013379565165</c:v>
                </c:pt>
                <c:pt idx="196">
                  <c:v>684.7101337956517</c:v>
                </c:pt>
                <c:pt idx="197">
                  <c:v>684.66013379565163</c:v>
                </c:pt>
                <c:pt idx="198">
                  <c:v>684.61013379565168</c:v>
                </c:pt>
                <c:pt idx="199">
                  <c:v>684.56013379565172</c:v>
                </c:pt>
                <c:pt idx="200">
                  <c:v>684.51013379565165</c:v>
                </c:pt>
                <c:pt idx="201">
                  <c:v>684.4601337956517</c:v>
                </c:pt>
                <c:pt idx="202">
                  <c:v>684.41013379565163</c:v>
                </c:pt>
                <c:pt idx="203">
                  <c:v>684.36013379565168</c:v>
                </c:pt>
                <c:pt idx="204">
                  <c:v>684.31013379565172</c:v>
                </c:pt>
                <c:pt idx="205">
                  <c:v>684.26013379565165</c:v>
                </c:pt>
                <c:pt idx="206">
                  <c:v>684.2101337956517</c:v>
                </c:pt>
                <c:pt idx="207">
                  <c:v>684.16013379565163</c:v>
                </c:pt>
                <c:pt idx="208">
                  <c:v>684.11013379565168</c:v>
                </c:pt>
                <c:pt idx="209">
                  <c:v>684.06013379565263</c:v>
                </c:pt>
                <c:pt idx="210">
                  <c:v>684.01013379565268</c:v>
                </c:pt>
                <c:pt idx="211">
                  <c:v>683.96013379565272</c:v>
                </c:pt>
                <c:pt idx="212">
                  <c:v>683.91013379565265</c:v>
                </c:pt>
                <c:pt idx="213">
                  <c:v>683.8601337956527</c:v>
                </c:pt>
                <c:pt idx="214">
                  <c:v>683.81013379565263</c:v>
                </c:pt>
                <c:pt idx="215">
                  <c:v>683.76013379565268</c:v>
                </c:pt>
                <c:pt idx="216">
                  <c:v>683.71013379565272</c:v>
                </c:pt>
                <c:pt idx="217">
                  <c:v>683.66013379565265</c:v>
                </c:pt>
                <c:pt idx="218">
                  <c:v>683.6101337956527</c:v>
                </c:pt>
                <c:pt idx="219">
                  <c:v>683.56013379565263</c:v>
                </c:pt>
                <c:pt idx="220">
                  <c:v>683.51013379565268</c:v>
                </c:pt>
                <c:pt idx="221">
                  <c:v>683.46013379565272</c:v>
                </c:pt>
                <c:pt idx="222">
                  <c:v>683.41013379565265</c:v>
                </c:pt>
                <c:pt idx="223">
                  <c:v>683.3601337956527</c:v>
                </c:pt>
                <c:pt idx="224">
                  <c:v>683.31013379565263</c:v>
                </c:pt>
                <c:pt idx="225">
                  <c:v>683.26013379565268</c:v>
                </c:pt>
                <c:pt idx="226">
                  <c:v>683.21013379565272</c:v>
                </c:pt>
                <c:pt idx="227">
                  <c:v>683.16013379565265</c:v>
                </c:pt>
                <c:pt idx="228">
                  <c:v>683.1101337956527</c:v>
                </c:pt>
                <c:pt idx="229">
                  <c:v>683.06013379565263</c:v>
                </c:pt>
                <c:pt idx="230">
                  <c:v>683.01013379565268</c:v>
                </c:pt>
                <c:pt idx="231">
                  <c:v>682.96013379565363</c:v>
                </c:pt>
                <c:pt idx="232">
                  <c:v>682.91013379565368</c:v>
                </c:pt>
                <c:pt idx="233">
                  <c:v>682.86013379565372</c:v>
                </c:pt>
                <c:pt idx="234">
                  <c:v>682.81013379565366</c:v>
                </c:pt>
                <c:pt idx="235">
                  <c:v>682.7601337956537</c:v>
                </c:pt>
                <c:pt idx="236">
                  <c:v>682.71013379565363</c:v>
                </c:pt>
                <c:pt idx="237">
                  <c:v>682.66013379565368</c:v>
                </c:pt>
                <c:pt idx="238">
                  <c:v>682.61013379565372</c:v>
                </c:pt>
                <c:pt idx="239">
                  <c:v>682.56013379565366</c:v>
                </c:pt>
                <c:pt idx="240">
                  <c:v>682.5101337956537</c:v>
                </c:pt>
                <c:pt idx="241">
                  <c:v>682.46013379565363</c:v>
                </c:pt>
                <c:pt idx="242">
                  <c:v>682.41013379565368</c:v>
                </c:pt>
                <c:pt idx="243">
                  <c:v>682.36013379565372</c:v>
                </c:pt>
                <c:pt idx="244">
                  <c:v>682.31013379565366</c:v>
                </c:pt>
                <c:pt idx="245">
                  <c:v>682.2601337956537</c:v>
                </c:pt>
                <c:pt idx="246">
                  <c:v>682.21013379565363</c:v>
                </c:pt>
                <c:pt idx="247">
                  <c:v>682.16013379565368</c:v>
                </c:pt>
                <c:pt idx="248">
                  <c:v>682.11013379565372</c:v>
                </c:pt>
                <c:pt idx="249">
                  <c:v>682.06013379565366</c:v>
                </c:pt>
                <c:pt idx="250">
                  <c:v>682.0101337956537</c:v>
                </c:pt>
                <c:pt idx="251">
                  <c:v>681.96013379565363</c:v>
                </c:pt>
                <c:pt idx="252">
                  <c:v>681.91013379565368</c:v>
                </c:pt>
                <c:pt idx="253">
                  <c:v>681.86013379565463</c:v>
                </c:pt>
                <c:pt idx="254">
                  <c:v>681.81013379565468</c:v>
                </c:pt>
                <c:pt idx="255">
                  <c:v>681.76013379565472</c:v>
                </c:pt>
                <c:pt idx="256">
                  <c:v>681.71013379565466</c:v>
                </c:pt>
                <c:pt idx="257">
                  <c:v>681.6601337956547</c:v>
                </c:pt>
                <c:pt idx="258">
                  <c:v>681.61013379565463</c:v>
                </c:pt>
                <c:pt idx="259">
                  <c:v>681.56013379565468</c:v>
                </c:pt>
                <c:pt idx="260">
                  <c:v>681.51013379565472</c:v>
                </c:pt>
                <c:pt idx="261">
                  <c:v>681.46013379565466</c:v>
                </c:pt>
                <c:pt idx="262">
                  <c:v>681.4101337956547</c:v>
                </c:pt>
                <c:pt idx="263">
                  <c:v>681.36013379565463</c:v>
                </c:pt>
                <c:pt idx="264">
                  <c:v>681.31013379565468</c:v>
                </c:pt>
                <c:pt idx="265">
                  <c:v>681.26013379565472</c:v>
                </c:pt>
                <c:pt idx="266">
                  <c:v>681.21013379565466</c:v>
                </c:pt>
                <c:pt idx="267">
                  <c:v>681.1601337956547</c:v>
                </c:pt>
                <c:pt idx="268">
                  <c:v>681.11013379565463</c:v>
                </c:pt>
                <c:pt idx="269">
                  <c:v>681.06013379565468</c:v>
                </c:pt>
                <c:pt idx="270">
                  <c:v>681.01013379565472</c:v>
                </c:pt>
                <c:pt idx="271">
                  <c:v>680.96013379565466</c:v>
                </c:pt>
                <c:pt idx="272">
                  <c:v>680.9101337956547</c:v>
                </c:pt>
                <c:pt idx="273">
                  <c:v>680.86013379565463</c:v>
                </c:pt>
                <c:pt idx="274">
                  <c:v>680.81013379565468</c:v>
                </c:pt>
                <c:pt idx="275">
                  <c:v>680.76013379565563</c:v>
                </c:pt>
                <c:pt idx="276">
                  <c:v>680.71013379565568</c:v>
                </c:pt>
                <c:pt idx="277">
                  <c:v>680.66013379565572</c:v>
                </c:pt>
                <c:pt idx="278">
                  <c:v>680.61013379565566</c:v>
                </c:pt>
                <c:pt idx="279">
                  <c:v>680.5601337956557</c:v>
                </c:pt>
                <c:pt idx="280">
                  <c:v>680.51013379565563</c:v>
                </c:pt>
                <c:pt idx="281">
                  <c:v>680.46013379565568</c:v>
                </c:pt>
                <c:pt idx="282">
                  <c:v>680.41013379565572</c:v>
                </c:pt>
                <c:pt idx="283">
                  <c:v>680.36013379565566</c:v>
                </c:pt>
                <c:pt idx="284">
                  <c:v>680.3101337956557</c:v>
                </c:pt>
                <c:pt idx="285">
                  <c:v>680.26013379565563</c:v>
                </c:pt>
                <c:pt idx="286">
                  <c:v>680.21013379565568</c:v>
                </c:pt>
                <c:pt idx="287">
                  <c:v>680.16013379565572</c:v>
                </c:pt>
                <c:pt idx="288">
                  <c:v>680.11013379565566</c:v>
                </c:pt>
                <c:pt idx="289">
                  <c:v>680.0601337956557</c:v>
                </c:pt>
                <c:pt idx="290">
                  <c:v>680.01013379565563</c:v>
                </c:pt>
                <c:pt idx="291">
                  <c:v>679.96013379565568</c:v>
                </c:pt>
                <c:pt idx="292">
                  <c:v>679.91013379565572</c:v>
                </c:pt>
                <c:pt idx="293">
                  <c:v>679.86013379565566</c:v>
                </c:pt>
                <c:pt idx="294">
                  <c:v>679.8101337956557</c:v>
                </c:pt>
                <c:pt idx="295">
                  <c:v>679.76013379565563</c:v>
                </c:pt>
                <c:pt idx="296">
                  <c:v>679.71013379565568</c:v>
                </c:pt>
                <c:pt idx="297">
                  <c:v>679.66013379565663</c:v>
                </c:pt>
                <c:pt idx="298">
                  <c:v>679.61013379565668</c:v>
                </c:pt>
                <c:pt idx="299">
                  <c:v>679.56013379565672</c:v>
                </c:pt>
                <c:pt idx="300">
                  <c:v>679.51013379565666</c:v>
                </c:pt>
                <c:pt idx="301">
                  <c:v>679.4601337956567</c:v>
                </c:pt>
                <c:pt idx="302">
                  <c:v>679.41013379565663</c:v>
                </c:pt>
                <c:pt idx="303">
                  <c:v>679.36013379565668</c:v>
                </c:pt>
                <c:pt idx="304">
                  <c:v>679.31013379565672</c:v>
                </c:pt>
                <c:pt idx="305">
                  <c:v>679.26013379565666</c:v>
                </c:pt>
                <c:pt idx="306">
                  <c:v>679.2101337956567</c:v>
                </c:pt>
                <c:pt idx="307">
                  <c:v>679.16013379565663</c:v>
                </c:pt>
                <c:pt idx="308">
                  <c:v>679.11013379565668</c:v>
                </c:pt>
                <c:pt idx="309">
                  <c:v>679.06013379565672</c:v>
                </c:pt>
                <c:pt idx="310">
                  <c:v>679.01013379565666</c:v>
                </c:pt>
                <c:pt idx="311">
                  <c:v>678.9601337956567</c:v>
                </c:pt>
                <c:pt idx="312">
                  <c:v>678.91013379565663</c:v>
                </c:pt>
                <c:pt idx="313">
                  <c:v>678.86013379565668</c:v>
                </c:pt>
                <c:pt idx="314">
                  <c:v>678.81013379565672</c:v>
                </c:pt>
                <c:pt idx="315">
                  <c:v>678.76013379565666</c:v>
                </c:pt>
                <c:pt idx="316">
                  <c:v>678.7101337956567</c:v>
                </c:pt>
                <c:pt idx="317">
                  <c:v>678.66013379565663</c:v>
                </c:pt>
                <c:pt idx="318">
                  <c:v>678.61013379565668</c:v>
                </c:pt>
                <c:pt idx="319">
                  <c:v>678.56013379565763</c:v>
                </c:pt>
                <c:pt idx="320">
                  <c:v>678.51013379565768</c:v>
                </c:pt>
                <c:pt idx="321">
                  <c:v>678.46013379565773</c:v>
                </c:pt>
                <c:pt idx="322">
                  <c:v>678.41013379565766</c:v>
                </c:pt>
                <c:pt idx="323">
                  <c:v>678.3601337956577</c:v>
                </c:pt>
                <c:pt idx="324">
                  <c:v>678.31013379565763</c:v>
                </c:pt>
                <c:pt idx="325">
                  <c:v>678.26013379565768</c:v>
                </c:pt>
                <c:pt idx="326">
                  <c:v>678.21013379565773</c:v>
                </c:pt>
                <c:pt idx="327">
                  <c:v>678.16013379565766</c:v>
                </c:pt>
                <c:pt idx="328">
                  <c:v>678.1101337956577</c:v>
                </c:pt>
                <c:pt idx="329">
                  <c:v>678.06013379565763</c:v>
                </c:pt>
                <c:pt idx="330">
                  <c:v>678.01013379565768</c:v>
                </c:pt>
                <c:pt idx="331">
                  <c:v>677.96013379565773</c:v>
                </c:pt>
                <c:pt idx="332">
                  <c:v>677.91013379565766</c:v>
                </c:pt>
                <c:pt idx="333">
                  <c:v>677.8601337956577</c:v>
                </c:pt>
                <c:pt idx="334">
                  <c:v>677.81013379565763</c:v>
                </c:pt>
                <c:pt idx="335">
                  <c:v>677.76013379565768</c:v>
                </c:pt>
                <c:pt idx="336">
                  <c:v>677.71013379565773</c:v>
                </c:pt>
                <c:pt idx="337">
                  <c:v>677.66013379565766</c:v>
                </c:pt>
                <c:pt idx="338">
                  <c:v>677.6101337956577</c:v>
                </c:pt>
                <c:pt idx="339">
                  <c:v>677.56013379565763</c:v>
                </c:pt>
                <c:pt idx="340">
                  <c:v>677.51013379565768</c:v>
                </c:pt>
                <c:pt idx="341">
                  <c:v>677.46013379565863</c:v>
                </c:pt>
                <c:pt idx="342">
                  <c:v>677.41013379565868</c:v>
                </c:pt>
                <c:pt idx="343">
                  <c:v>677.36013379565873</c:v>
                </c:pt>
                <c:pt idx="344">
                  <c:v>677.31013379565866</c:v>
                </c:pt>
                <c:pt idx="345">
                  <c:v>677.2601337956587</c:v>
                </c:pt>
                <c:pt idx="346">
                  <c:v>677.21013379565863</c:v>
                </c:pt>
                <c:pt idx="347">
                  <c:v>677.16013379565868</c:v>
                </c:pt>
                <c:pt idx="348">
                  <c:v>677.11013379565873</c:v>
                </c:pt>
                <c:pt idx="349">
                  <c:v>677.06013379565866</c:v>
                </c:pt>
                <c:pt idx="350">
                  <c:v>677.0101337956587</c:v>
                </c:pt>
                <c:pt idx="351">
                  <c:v>676.96013379565863</c:v>
                </c:pt>
                <c:pt idx="352">
                  <c:v>676.91013379565868</c:v>
                </c:pt>
                <c:pt idx="353">
                  <c:v>676.86013379565873</c:v>
                </c:pt>
                <c:pt idx="354">
                  <c:v>676.81013379565866</c:v>
                </c:pt>
                <c:pt idx="355">
                  <c:v>676.7601337956587</c:v>
                </c:pt>
                <c:pt idx="356">
                  <c:v>676.71013379565863</c:v>
                </c:pt>
                <c:pt idx="357">
                  <c:v>676.66013379565868</c:v>
                </c:pt>
                <c:pt idx="358">
                  <c:v>676.61013379565873</c:v>
                </c:pt>
                <c:pt idx="359">
                  <c:v>676.56013379565866</c:v>
                </c:pt>
                <c:pt idx="360">
                  <c:v>676.5101337956587</c:v>
                </c:pt>
                <c:pt idx="361">
                  <c:v>676.46013379565863</c:v>
                </c:pt>
                <c:pt idx="362">
                  <c:v>676.41013379565868</c:v>
                </c:pt>
                <c:pt idx="363">
                  <c:v>676.36013379565964</c:v>
                </c:pt>
                <c:pt idx="364">
                  <c:v>676.31013379565968</c:v>
                </c:pt>
                <c:pt idx="365">
                  <c:v>676.26013379565973</c:v>
                </c:pt>
                <c:pt idx="366">
                  <c:v>676.21013379565966</c:v>
                </c:pt>
                <c:pt idx="367">
                  <c:v>676.1601337956597</c:v>
                </c:pt>
                <c:pt idx="368">
                  <c:v>676.11013379565964</c:v>
                </c:pt>
                <c:pt idx="369">
                  <c:v>676.06013379565968</c:v>
                </c:pt>
                <c:pt idx="370">
                  <c:v>676.01013379565973</c:v>
                </c:pt>
                <c:pt idx="371">
                  <c:v>675.96013379565966</c:v>
                </c:pt>
                <c:pt idx="372">
                  <c:v>675.9101337956597</c:v>
                </c:pt>
                <c:pt idx="373">
                  <c:v>675.86013379565964</c:v>
                </c:pt>
                <c:pt idx="374">
                  <c:v>675.81013379565968</c:v>
                </c:pt>
                <c:pt idx="375">
                  <c:v>675.76013379565973</c:v>
                </c:pt>
                <c:pt idx="376">
                  <c:v>675.71013379565966</c:v>
                </c:pt>
                <c:pt idx="377">
                  <c:v>675.6601337956597</c:v>
                </c:pt>
                <c:pt idx="378">
                  <c:v>675.61013379565964</c:v>
                </c:pt>
                <c:pt idx="379">
                  <c:v>675.56013379565968</c:v>
                </c:pt>
                <c:pt idx="380">
                  <c:v>675.51013379565973</c:v>
                </c:pt>
                <c:pt idx="381">
                  <c:v>675.46013379565966</c:v>
                </c:pt>
                <c:pt idx="382">
                  <c:v>675.4101337956597</c:v>
                </c:pt>
                <c:pt idx="383">
                  <c:v>675.36013379565964</c:v>
                </c:pt>
                <c:pt idx="384">
                  <c:v>675.31013379565968</c:v>
                </c:pt>
                <c:pt idx="385">
                  <c:v>675.26013379566064</c:v>
                </c:pt>
                <c:pt idx="386">
                  <c:v>675.21013379566068</c:v>
                </c:pt>
                <c:pt idx="387">
                  <c:v>675.16013379566073</c:v>
                </c:pt>
                <c:pt idx="388">
                  <c:v>675.11013379566066</c:v>
                </c:pt>
                <c:pt idx="389">
                  <c:v>675.0601337956607</c:v>
                </c:pt>
                <c:pt idx="390">
                  <c:v>675.01013379566064</c:v>
                </c:pt>
                <c:pt idx="391">
                  <c:v>674.96013379566068</c:v>
                </c:pt>
                <c:pt idx="392">
                  <c:v>674.91013379566073</c:v>
                </c:pt>
                <c:pt idx="393">
                  <c:v>674.86013379566066</c:v>
                </c:pt>
                <c:pt idx="394">
                  <c:v>674.8101337956607</c:v>
                </c:pt>
                <c:pt idx="395">
                  <c:v>674.76013379566064</c:v>
                </c:pt>
                <c:pt idx="396">
                  <c:v>674.71013379566068</c:v>
                </c:pt>
                <c:pt idx="397">
                  <c:v>674.66013379566073</c:v>
                </c:pt>
                <c:pt idx="398">
                  <c:v>674.61013379566066</c:v>
                </c:pt>
                <c:pt idx="399">
                  <c:v>674.5601337956607</c:v>
                </c:pt>
                <c:pt idx="400">
                  <c:v>674.51013379566064</c:v>
                </c:pt>
                <c:pt idx="401">
                  <c:v>674.46013379566068</c:v>
                </c:pt>
                <c:pt idx="402">
                  <c:v>674.41013379566073</c:v>
                </c:pt>
                <c:pt idx="403">
                  <c:v>674.36013379566066</c:v>
                </c:pt>
                <c:pt idx="404">
                  <c:v>674.3101337956607</c:v>
                </c:pt>
                <c:pt idx="405">
                  <c:v>674.26013379566064</c:v>
                </c:pt>
                <c:pt idx="406">
                  <c:v>674.21013379566068</c:v>
                </c:pt>
                <c:pt idx="407">
                  <c:v>674.16013379566164</c:v>
                </c:pt>
                <c:pt idx="408">
                  <c:v>674.11013379566168</c:v>
                </c:pt>
                <c:pt idx="409">
                  <c:v>674.06013379566173</c:v>
                </c:pt>
                <c:pt idx="410">
                  <c:v>674.01013379566166</c:v>
                </c:pt>
                <c:pt idx="411">
                  <c:v>673.9601337956617</c:v>
                </c:pt>
                <c:pt idx="412">
                  <c:v>673.91013379566164</c:v>
                </c:pt>
                <c:pt idx="413">
                  <c:v>673.86013379566168</c:v>
                </c:pt>
                <c:pt idx="414">
                  <c:v>673.81013379566173</c:v>
                </c:pt>
                <c:pt idx="415">
                  <c:v>673.76013379566166</c:v>
                </c:pt>
                <c:pt idx="416">
                  <c:v>673.7101337956617</c:v>
                </c:pt>
                <c:pt idx="417">
                  <c:v>673.66013379566164</c:v>
                </c:pt>
                <c:pt idx="418">
                  <c:v>673.61013379566168</c:v>
                </c:pt>
                <c:pt idx="419">
                  <c:v>673.56013379566173</c:v>
                </c:pt>
                <c:pt idx="420">
                  <c:v>673.51013379566166</c:v>
                </c:pt>
                <c:pt idx="421">
                  <c:v>673.4601337956617</c:v>
                </c:pt>
                <c:pt idx="422">
                  <c:v>673.41013379566164</c:v>
                </c:pt>
                <c:pt idx="423">
                  <c:v>673.36013379566168</c:v>
                </c:pt>
                <c:pt idx="424">
                  <c:v>673.31013379566173</c:v>
                </c:pt>
                <c:pt idx="425">
                  <c:v>673.26013379566166</c:v>
                </c:pt>
                <c:pt idx="426">
                  <c:v>673.2101337956617</c:v>
                </c:pt>
                <c:pt idx="427">
                  <c:v>673.16013379566164</c:v>
                </c:pt>
                <c:pt idx="428">
                  <c:v>673.11013379566168</c:v>
                </c:pt>
                <c:pt idx="429">
                  <c:v>673.06013379566264</c:v>
                </c:pt>
                <c:pt idx="430">
                  <c:v>673.01013379566268</c:v>
                </c:pt>
                <c:pt idx="431">
                  <c:v>672.96013379566273</c:v>
                </c:pt>
                <c:pt idx="432">
                  <c:v>672.91013379566266</c:v>
                </c:pt>
                <c:pt idx="433">
                  <c:v>672.8601337956627</c:v>
                </c:pt>
                <c:pt idx="434">
                  <c:v>672.81013379566264</c:v>
                </c:pt>
                <c:pt idx="435">
                  <c:v>672.76013379566268</c:v>
                </c:pt>
                <c:pt idx="436">
                  <c:v>672.71013379566273</c:v>
                </c:pt>
                <c:pt idx="437">
                  <c:v>672.66013379566266</c:v>
                </c:pt>
                <c:pt idx="438">
                  <c:v>672.6101337956627</c:v>
                </c:pt>
                <c:pt idx="439">
                  <c:v>672.56013379566264</c:v>
                </c:pt>
                <c:pt idx="440">
                  <c:v>672.51013379566268</c:v>
                </c:pt>
                <c:pt idx="441">
                  <c:v>672.46013379566273</c:v>
                </c:pt>
                <c:pt idx="442">
                  <c:v>672.41013379566266</c:v>
                </c:pt>
                <c:pt idx="443">
                  <c:v>672.3601337956627</c:v>
                </c:pt>
                <c:pt idx="444">
                  <c:v>672.31013379566264</c:v>
                </c:pt>
                <c:pt idx="445">
                  <c:v>672.26013379566268</c:v>
                </c:pt>
                <c:pt idx="446">
                  <c:v>672.21013379566273</c:v>
                </c:pt>
                <c:pt idx="447">
                  <c:v>672.16013379566266</c:v>
                </c:pt>
                <c:pt idx="448">
                  <c:v>672.1101337956627</c:v>
                </c:pt>
                <c:pt idx="449">
                  <c:v>672.06013379566264</c:v>
                </c:pt>
                <c:pt idx="450">
                  <c:v>672.01013379566268</c:v>
                </c:pt>
                <c:pt idx="451">
                  <c:v>671.96013379566364</c:v>
                </c:pt>
                <c:pt idx="452">
                  <c:v>671.91013379566368</c:v>
                </c:pt>
                <c:pt idx="453">
                  <c:v>671.86013379566373</c:v>
                </c:pt>
                <c:pt idx="454">
                  <c:v>671.81013379566366</c:v>
                </c:pt>
                <c:pt idx="455">
                  <c:v>671.76013379566371</c:v>
                </c:pt>
                <c:pt idx="456">
                  <c:v>671.71013379566364</c:v>
                </c:pt>
                <c:pt idx="457">
                  <c:v>671.66013379566368</c:v>
                </c:pt>
                <c:pt idx="458">
                  <c:v>671.61013379566373</c:v>
                </c:pt>
                <c:pt idx="459">
                  <c:v>671.56013379566366</c:v>
                </c:pt>
                <c:pt idx="460">
                  <c:v>671.51013379566371</c:v>
                </c:pt>
                <c:pt idx="461">
                  <c:v>671.46013379566364</c:v>
                </c:pt>
                <c:pt idx="462">
                  <c:v>671.41013379566368</c:v>
                </c:pt>
                <c:pt idx="463">
                  <c:v>671.36013379566373</c:v>
                </c:pt>
                <c:pt idx="464">
                  <c:v>671.31013379566366</c:v>
                </c:pt>
                <c:pt idx="465">
                  <c:v>671.26013379566371</c:v>
                </c:pt>
                <c:pt idx="466">
                  <c:v>671.21013379566364</c:v>
                </c:pt>
                <c:pt idx="467">
                  <c:v>671.16013379566368</c:v>
                </c:pt>
                <c:pt idx="468">
                  <c:v>671.11013379566373</c:v>
                </c:pt>
                <c:pt idx="469">
                  <c:v>671.06013379566366</c:v>
                </c:pt>
                <c:pt idx="470">
                  <c:v>671.01013379566371</c:v>
                </c:pt>
                <c:pt idx="471">
                  <c:v>670.96013379566364</c:v>
                </c:pt>
                <c:pt idx="472">
                  <c:v>670.91013379566368</c:v>
                </c:pt>
                <c:pt idx="473">
                  <c:v>670.86013379566464</c:v>
                </c:pt>
                <c:pt idx="474">
                  <c:v>670.81013379566468</c:v>
                </c:pt>
                <c:pt idx="475">
                  <c:v>670.76013379566473</c:v>
                </c:pt>
                <c:pt idx="476">
                  <c:v>670.71013379566466</c:v>
                </c:pt>
                <c:pt idx="477">
                  <c:v>670.66013379566471</c:v>
                </c:pt>
                <c:pt idx="478">
                  <c:v>670.61013379566464</c:v>
                </c:pt>
                <c:pt idx="479">
                  <c:v>670.56013379566468</c:v>
                </c:pt>
                <c:pt idx="480">
                  <c:v>670.51013379566473</c:v>
                </c:pt>
                <c:pt idx="481">
                  <c:v>670.46013379566466</c:v>
                </c:pt>
                <c:pt idx="482">
                  <c:v>670.41013379566471</c:v>
                </c:pt>
                <c:pt idx="483">
                  <c:v>670.36013379566464</c:v>
                </c:pt>
                <c:pt idx="484">
                  <c:v>670.31013379566468</c:v>
                </c:pt>
                <c:pt idx="485">
                  <c:v>670.26013379566473</c:v>
                </c:pt>
                <c:pt idx="486">
                  <c:v>670.21013379566466</c:v>
                </c:pt>
                <c:pt idx="487">
                  <c:v>670.16013379566471</c:v>
                </c:pt>
                <c:pt idx="488">
                  <c:v>670.11013379566464</c:v>
                </c:pt>
                <c:pt idx="489">
                  <c:v>670.06013379566468</c:v>
                </c:pt>
                <c:pt idx="490">
                  <c:v>670.01013379566473</c:v>
                </c:pt>
                <c:pt idx="491">
                  <c:v>669.96013379566466</c:v>
                </c:pt>
                <c:pt idx="492">
                  <c:v>669.91013379566471</c:v>
                </c:pt>
                <c:pt idx="493">
                  <c:v>669.86013379566464</c:v>
                </c:pt>
                <c:pt idx="494">
                  <c:v>669.81013379566468</c:v>
                </c:pt>
                <c:pt idx="495">
                  <c:v>669.76013379566564</c:v>
                </c:pt>
                <c:pt idx="496">
                  <c:v>669.71013379566568</c:v>
                </c:pt>
                <c:pt idx="497">
                  <c:v>669.66013379566573</c:v>
                </c:pt>
                <c:pt idx="498">
                  <c:v>669.61013379566566</c:v>
                </c:pt>
                <c:pt idx="499">
                  <c:v>669.56013379566571</c:v>
                </c:pt>
                <c:pt idx="500">
                  <c:v>669.51013379566564</c:v>
                </c:pt>
              </c:numCache>
            </c:numRef>
          </c:xVal>
          <c:yVal>
            <c:numRef>
              <c:f>Fluorine_B302!$I$14:$I$1115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Fluorine_B302!$D$14:$D$1115</c:f>
              <c:numCache>
                <c:formatCode>General</c:formatCode>
                <c:ptCount val="1102"/>
                <c:pt idx="0">
                  <c:v>694.51013379564267</c:v>
                </c:pt>
                <c:pt idx="1">
                  <c:v>694.46013379564272</c:v>
                </c:pt>
                <c:pt idx="2">
                  <c:v>694.41013379564265</c:v>
                </c:pt>
                <c:pt idx="3">
                  <c:v>694.3601337956427</c:v>
                </c:pt>
                <c:pt idx="4">
                  <c:v>694.31013379564263</c:v>
                </c:pt>
                <c:pt idx="5">
                  <c:v>694.26013379564267</c:v>
                </c:pt>
                <c:pt idx="6">
                  <c:v>694.21013379564272</c:v>
                </c:pt>
                <c:pt idx="7">
                  <c:v>694.16013379564265</c:v>
                </c:pt>
                <c:pt idx="8">
                  <c:v>694.1101337956427</c:v>
                </c:pt>
                <c:pt idx="9">
                  <c:v>694.06013379564263</c:v>
                </c:pt>
                <c:pt idx="10">
                  <c:v>694.01013379564267</c:v>
                </c:pt>
                <c:pt idx="11">
                  <c:v>693.96013379564363</c:v>
                </c:pt>
                <c:pt idx="12">
                  <c:v>693.91013379564367</c:v>
                </c:pt>
                <c:pt idx="13">
                  <c:v>693.86013379564372</c:v>
                </c:pt>
                <c:pt idx="14">
                  <c:v>693.81013379564365</c:v>
                </c:pt>
                <c:pt idx="15">
                  <c:v>693.7601337956437</c:v>
                </c:pt>
                <c:pt idx="16">
                  <c:v>693.71013379564363</c:v>
                </c:pt>
                <c:pt idx="17">
                  <c:v>693.66013379564367</c:v>
                </c:pt>
                <c:pt idx="18">
                  <c:v>693.61013379564372</c:v>
                </c:pt>
                <c:pt idx="19">
                  <c:v>693.56013379564365</c:v>
                </c:pt>
                <c:pt idx="20">
                  <c:v>693.5101337956437</c:v>
                </c:pt>
                <c:pt idx="21">
                  <c:v>693.46013379564363</c:v>
                </c:pt>
                <c:pt idx="22">
                  <c:v>693.41013379564367</c:v>
                </c:pt>
                <c:pt idx="23">
                  <c:v>693.36013379564372</c:v>
                </c:pt>
                <c:pt idx="24">
                  <c:v>693.31013379564365</c:v>
                </c:pt>
                <c:pt idx="25">
                  <c:v>693.2601337956437</c:v>
                </c:pt>
                <c:pt idx="26">
                  <c:v>693.21013379564363</c:v>
                </c:pt>
                <c:pt idx="27">
                  <c:v>693.16013379564367</c:v>
                </c:pt>
                <c:pt idx="28">
                  <c:v>693.11013379564372</c:v>
                </c:pt>
                <c:pt idx="29">
                  <c:v>693.06013379564365</c:v>
                </c:pt>
                <c:pt idx="30">
                  <c:v>693.0101337956437</c:v>
                </c:pt>
                <c:pt idx="31">
                  <c:v>692.96013379564363</c:v>
                </c:pt>
                <c:pt idx="32">
                  <c:v>692.91013379564367</c:v>
                </c:pt>
                <c:pt idx="33">
                  <c:v>692.86013379564463</c:v>
                </c:pt>
                <c:pt idx="34">
                  <c:v>692.81013379564467</c:v>
                </c:pt>
                <c:pt idx="35">
                  <c:v>692.76013379564472</c:v>
                </c:pt>
                <c:pt idx="36">
                  <c:v>692.71013379564465</c:v>
                </c:pt>
                <c:pt idx="37">
                  <c:v>692.6601337956447</c:v>
                </c:pt>
                <c:pt idx="38">
                  <c:v>692.61013379564463</c:v>
                </c:pt>
                <c:pt idx="39">
                  <c:v>692.56013379564467</c:v>
                </c:pt>
                <c:pt idx="40">
                  <c:v>692.51013379564472</c:v>
                </c:pt>
                <c:pt idx="41">
                  <c:v>692.46013379564465</c:v>
                </c:pt>
                <c:pt idx="42">
                  <c:v>692.4101337956447</c:v>
                </c:pt>
                <c:pt idx="43">
                  <c:v>692.36013379564463</c:v>
                </c:pt>
                <c:pt idx="44">
                  <c:v>692.31013379564467</c:v>
                </c:pt>
                <c:pt idx="45">
                  <c:v>692.26013379564472</c:v>
                </c:pt>
                <c:pt idx="46">
                  <c:v>692.21013379564465</c:v>
                </c:pt>
                <c:pt idx="47">
                  <c:v>692.1601337956447</c:v>
                </c:pt>
                <c:pt idx="48">
                  <c:v>692.11013379564463</c:v>
                </c:pt>
                <c:pt idx="49">
                  <c:v>692.06013379564467</c:v>
                </c:pt>
                <c:pt idx="50">
                  <c:v>692.01013379564472</c:v>
                </c:pt>
                <c:pt idx="51">
                  <c:v>691.96013379564465</c:v>
                </c:pt>
                <c:pt idx="52">
                  <c:v>691.9101337956447</c:v>
                </c:pt>
                <c:pt idx="53">
                  <c:v>691.86013379564463</c:v>
                </c:pt>
                <c:pt idx="54">
                  <c:v>691.81013379564467</c:v>
                </c:pt>
                <c:pt idx="55">
                  <c:v>691.76013379564563</c:v>
                </c:pt>
                <c:pt idx="56">
                  <c:v>691.71013379564567</c:v>
                </c:pt>
                <c:pt idx="57">
                  <c:v>691.66013379564572</c:v>
                </c:pt>
                <c:pt idx="58">
                  <c:v>691.61013379564565</c:v>
                </c:pt>
                <c:pt idx="59">
                  <c:v>691.5601337956457</c:v>
                </c:pt>
                <c:pt idx="60">
                  <c:v>691.51013379564563</c:v>
                </c:pt>
                <c:pt idx="61">
                  <c:v>691.46013379564567</c:v>
                </c:pt>
                <c:pt idx="62">
                  <c:v>691.41013379564572</c:v>
                </c:pt>
                <c:pt idx="63">
                  <c:v>691.36013379564565</c:v>
                </c:pt>
                <c:pt idx="64">
                  <c:v>691.3101337956457</c:v>
                </c:pt>
                <c:pt idx="65">
                  <c:v>691.26013379564563</c:v>
                </c:pt>
                <c:pt idx="66">
                  <c:v>691.21013379564567</c:v>
                </c:pt>
                <c:pt idx="67">
                  <c:v>691.16013379564572</c:v>
                </c:pt>
                <c:pt idx="68">
                  <c:v>691.11013379564565</c:v>
                </c:pt>
                <c:pt idx="69">
                  <c:v>691.0601337956457</c:v>
                </c:pt>
                <c:pt idx="70">
                  <c:v>691.01013379564563</c:v>
                </c:pt>
                <c:pt idx="71">
                  <c:v>690.96013379564567</c:v>
                </c:pt>
                <c:pt idx="72">
                  <c:v>690.91013379564572</c:v>
                </c:pt>
                <c:pt idx="73">
                  <c:v>690.86013379564565</c:v>
                </c:pt>
                <c:pt idx="74">
                  <c:v>690.8101337956457</c:v>
                </c:pt>
                <c:pt idx="75">
                  <c:v>690.76013379564563</c:v>
                </c:pt>
                <c:pt idx="76">
                  <c:v>690.71013379564567</c:v>
                </c:pt>
                <c:pt idx="77">
                  <c:v>690.66013379564663</c:v>
                </c:pt>
                <c:pt idx="78">
                  <c:v>690.61013379564668</c:v>
                </c:pt>
                <c:pt idx="79">
                  <c:v>690.56013379564672</c:v>
                </c:pt>
                <c:pt idx="80">
                  <c:v>690.51013379564665</c:v>
                </c:pt>
                <c:pt idx="81">
                  <c:v>690.4601337956467</c:v>
                </c:pt>
                <c:pt idx="82">
                  <c:v>690.41013379564663</c:v>
                </c:pt>
                <c:pt idx="83">
                  <c:v>690.36013379564668</c:v>
                </c:pt>
                <c:pt idx="84">
                  <c:v>690.31013379564672</c:v>
                </c:pt>
                <c:pt idx="85">
                  <c:v>690.26013379564665</c:v>
                </c:pt>
                <c:pt idx="86">
                  <c:v>690.2101337956467</c:v>
                </c:pt>
                <c:pt idx="87">
                  <c:v>690.16013379564663</c:v>
                </c:pt>
                <c:pt idx="88">
                  <c:v>690.11013379564668</c:v>
                </c:pt>
                <c:pt idx="89">
                  <c:v>690.06013379564672</c:v>
                </c:pt>
                <c:pt idx="90">
                  <c:v>690.01013379564665</c:v>
                </c:pt>
                <c:pt idx="91">
                  <c:v>689.9601337956467</c:v>
                </c:pt>
                <c:pt idx="92">
                  <c:v>689.91013379564663</c:v>
                </c:pt>
                <c:pt idx="93">
                  <c:v>689.86013379564668</c:v>
                </c:pt>
                <c:pt idx="94">
                  <c:v>689.81013379564672</c:v>
                </c:pt>
                <c:pt idx="95">
                  <c:v>689.76013379564665</c:v>
                </c:pt>
                <c:pt idx="96">
                  <c:v>689.7101337956467</c:v>
                </c:pt>
                <c:pt idx="97">
                  <c:v>689.66013379564663</c:v>
                </c:pt>
                <c:pt idx="98">
                  <c:v>689.61013379564668</c:v>
                </c:pt>
                <c:pt idx="99">
                  <c:v>689.56013379564763</c:v>
                </c:pt>
                <c:pt idx="100">
                  <c:v>689.51013379564768</c:v>
                </c:pt>
                <c:pt idx="101">
                  <c:v>689.46013379564772</c:v>
                </c:pt>
                <c:pt idx="102">
                  <c:v>689.41013379564765</c:v>
                </c:pt>
                <c:pt idx="103">
                  <c:v>689.3601337956477</c:v>
                </c:pt>
                <c:pt idx="104">
                  <c:v>689.31013379564763</c:v>
                </c:pt>
                <c:pt idx="105">
                  <c:v>689.26013379564768</c:v>
                </c:pt>
                <c:pt idx="106">
                  <c:v>689.21013379564772</c:v>
                </c:pt>
                <c:pt idx="107">
                  <c:v>689.16013379564765</c:v>
                </c:pt>
                <c:pt idx="108">
                  <c:v>689.1101337956477</c:v>
                </c:pt>
                <c:pt idx="109">
                  <c:v>689.06013379564763</c:v>
                </c:pt>
                <c:pt idx="110">
                  <c:v>689.01013379564768</c:v>
                </c:pt>
                <c:pt idx="111">
                  <c:v>688.96013379564772</c:v>
                </c:pt>
                <c:pt idx="112">
                  <c:v>688.91013379564765</c:v>
                </c:pt>
                <c:pt idx="113">
                  <c:v>688.8601337956477</c:v>
                </c:pt>
                <c:pt idx="114">
                  <c:v>688.81013379564763</c:v>
                </c:pt>
                <c:pt idx="115">
                  <c:v>688.76013379564768</c:v>
                </c:pt>
                <c:pt idx="116">
                  <c:v>688.71013379564772</c:v>
                </c:pt>
                <c:pt idx="117">
                  <c:v>688.66013379564765</c:v>
                </c:pt>
                <c:pt idx="118">
                  <c:v>688.6101337956477</c:v>
                </c:pt>
                <c:pt idx="119">
                  <c:v>688.56013379564763</c:v>
                </c:pt>
                <c:pt idx="120">
                  <c:v>688.51013379564768</c:v>
                </c:pt>
                <c:pt idx="121">
                  <c:v>688.46013379564863</c:v>
                </c:pt>
                <c:pt idx="122">
                  <c:v>688.41013379564868</c:v>
                </c:pt>
                <c:pt idx="123">
                  <c:v>688.36013379564872</c:v>
                </c:pt>
                <c:pt idx="124">
                  <c:v>688.31013379564865</c:v>
                </c:pt>
                <c:pt idx="125">
                  <c:v>688.2601337956487</c:v>
                </c:pt>
                <c:pt idx="126">
                  <c:v>688.21013379564863</c:v>
                </c:pt>
                <c:pt idx="127">
                  <c:v>688.16013379564868</c:v>
                </c:pt>
                <c:pt idx="128">
                  <c:v>688.11013379564872</c:v>
                </c:pt>
                <c:pt idx="129">
                  <c:v>688.06013379564865</c:v>
                </c:pt>
                <c:pt idx="130">
                  <c:v>688.0101337956487</c:v>
                </c:pt>
                <c:pt idx="131">
                  <c:v>687.96013379564863</c:v>
                </c:pt>
                <c:pt idx="132">
                  <c:v>687.91013379564868</c:v>
                </c:pt>
                <c:pt idx="133">
                  <c:v>687.86013379564872</c:v>
                </c:pt>
                <c:pt idx="134">
                  <c:v>687.81013379564865</c:v>
                </c:pt>
                <c:pt idx="135">
                  <c:v>687.7601337956487</c:v>
                </c:pt>
                <c:pt idx="136">
                  <c:v>687.71013379564863</c:v>
                </c:pt>
                <c:pt idx="137">
                  <c:v>687.66013379564868</c:v>
                </c:pt>
                <c:pt idx="138">
                  <c:v>687.61013379564872</c:v>
                </c:pt>
                <c:pt idx="139">
                  <c:v>687.56013379564865</c:v>
                </c:pt>
                <c:pt idx="140">
                  <c:v>687.5101337956487</c:v>
                </c:pt>
                <c:pt idx="141">
                  <c:v>687.46013379564863</c:v>
                </c:pt>
                <c:pt idx="142">
                  <c:v>687.41013379564868</c:v>
                </c:pt>
                <c:pt idx="143">
                  <c:v>687.36013379564963</c:v>
                </c:pt>
                <c:pt idx="144">
                  <c:v>687.31013379564968</c:v>
                </c:pt>
                <c:pt idx="145">
                  <c:v>687.26013379564972</c:v>
                </c:pt>
                <c:pt idx="146">
                  <c:v>687.21013379564965</c:v>
                </c:pt>
                <c:pt idx="147">
                  <c:v>687.1601337956497</c:v>
                </c:pt>
                <c:pt idx="148">
                  <c:v>687.11013379564963</c:v>
                </c:pt>
                <c:pt idx="149">
                  <c:v>687.06013379564968</c:v>
                </c:pt>
                <c:pt idx="150">
                  <c:v>687.01013379564972</c:v>
                </c:pt>
                <c:pt idx="151">
                  <c:v>686.96013379564965</c:v>
                </c:pt>
                <c:pt idx="152">
                  <c:v>686.9101337956497</c:v>
                </c:pt>
                <c:pt idx="153">
                  <c:v>686.86013379564963</c:v>
                </c:pt>
                <c:pt idx="154">
                  <c:v>686.81013379564968</c:v>
                </c:pt>
                <c:pt idx="155">
                  <c:v>686.76013379564972</c:v>
                </c:pt>
                <c:pt idx="156">
                  <c:v>686.71013379564965</c:v>
                </c:pt>
                <c:pt idx="157">
                  <c:v>686.6601337956497</c:v>
                </c:pt>
                <c:pt idx="158">
                  <c:v>686.61013379564963</c:v>
                </c:pt>
                <c:pt idx="159">
                  <c:v>686.56013379564968</c:v>
                </c:pt>
                <c:pt idx="160">
                  <c:v>686.51013379564972</c:v>
                </c:pt>
                <c:pt idx="161">
                  <c:v>686.46013379564965</c:v>
                </c:pt>
                <c:pt idx="162">
                  <c:v>686.4101337956497</c:v>
                </c:pt>
                <c:pt idx="163">
                  <c:v>686.36013379564963</c:v>
                </c:pt>
                <c:pt idx="164">
                  <c:v>686.31013379564968</c:v>
                </c:pt>
                <c:pt idx="165">
                  <c:v>686.26013379565063</c:v>
                </c:pt>
                <c:pt idx="166">
                  <c:v>686.21013379565068</c:v>
                </c:pt>
                <c:pt idx="167">
                  <c:v>686.16013379565072</c:v>
                </c:pt>
                <c:pt idx="168">
                  <c:v>686.11013379565065</c:v>
                </c:pt>
                <c:pt idx="169">
                  <c:v>686.0601337956507</c:v>
                </c:pt>
                <c:pt idx="170">
                  <c:v>686.01013379565063</c:v>
                </c:pt>
                <c:pt idx="171">
                  <c:v>685.96013379565068</c:v>
                </c:pt>
                <c:pt idx="172">
                  <c:v>685.91013379565072</c:v>
                </c:pt>
                <c:pt idx="173">
                  <c:v>685.86013379565065</c:v>
                </c:pt>
                <c:pt idx="174">
                  <c:v>685.8101337956507</c:v>
                </c:pt>
                <c:pt idx="175">
                  <c:v>685.76013379565063</c:v>
                </c:pt>
                <c:pt idx="176">
                  <c:v>685.71013379565068</c:v>
                </c:pt>
                <c:pt idx="177">
                  <c:v>685.66013379565072</c:v>
                </c:pt>
                <c:pt idx="178">
                  <c:v>685.61013379565065</c:v>
                </c:pt>
                <c:pt idx="179">
                  <c:v>685.5601337956507</c:v>
                </c:pt>
                <c:pt idx="180">
                  <c:v>685.51013379565063</c:v>
                </c:pt>
                <c:pt idx="181">
                  <c:v>685.46013379565068</c:v>
                </c:pt>
                <c:pt idx="182">
                  <c:v>685.41013379565072</c:v>
                </c:pt>
                <c:pt idx="183">
                  <c:v>685.36013379565065</c:v>
                </c:pt>
                <c:pt idx="184">
                  <c:v>685.3101337956507</c:v>
                </c:pt>
                <c:pt idx="185">
                  <c:v>685.26013379565063</c:v>
                </c:pt>
                <c:pt idx="186">
                  <c:v>685.21013379565068</c:v>
                </c:pt>
                <c:pt idx="187">
                  <c:v>685.16013379565163</c:v>
                </c:pt>
                <c:pt idx="188">
                  <c:v>685.11013379565168</c:v>
                </c:pt>
                <c:pt idx="189">
                  <c:v>685.06013379565172</c:v>
                </c:pt>
                <c:pt idx="190">
                  <c:v>685.01013379565165</c:v>
                </c:pt>
                <c:pt idx="191">
                  <c:v>684.9601337956517</c:v>
                </c:pt>
                <c:pt idx="192">
                  <c:v>684.91013379565163</c:v>
                </c:pt>
                <c:pt idx="193">
                  <c:v>684.86013379565168</c:v>
                </c:pt>
                <c:pt idx="194">
                  <c:v>684.81013379565172</c:v>
                </c:pt>
                <c:pt idx="195">
                  <c:v>684.76013379565165</c:v>
                </c:pt>
                <c:pt idx="196">
                  <c:v>684.7101337956517</c:v>
                </c:pt>
                <c:pt idx="197">
                  <c:v>684.66013379565163</c:v>
                </c:pt>
                <c:pt idx="198">
                  <c:v>684.61013379565168</c:v>
                </c:pt>
                <c:pt idx="199">
                  <c:v>684.56013379565172</c:v>
                </c:pt>
                <c:pt idx="200">
                  <c:v>684.51013379565165</c:v>
                </c:pt>
                <c:pt idx="201">
                  <c:v>684.4601337956517</c:v>
                </c:pt>
                <c:pt idx="202">
                  <c:v>684.41013379565163</c:v>
                </c:pt>
                <c:pt idx="203">
                  <c:v>684.36013379565168</c:v>
                </c:pt>
                <c:pt idx="204">
                  <c:v>684.31013379565172</c:v>
                </c:pt>
                <c:pt idx="205">
                  <c:v>684.26013379565165</c:v>
                </c:pt>
                <c:pt idx="206">
                  <c:v>684.2101337956517</c:v>
                </c:pt>
                <c:pt idx="207">
                  <c:v>684.16013379565163</c:v>
                </c:pt>
                <c:pt idx="208">
                  <c:v>684.11013379565168</c:v>
                </c:pt>
                <c:pt idx="209">
                  <c:v>684.06013379565263</c:v>
                </c:pt>
                <c:pt idx="210">
                  <c:v>684.01013379565268</c:v>
                </c:pt>
                <c:pt idx="211">
                  <c:v>683.96013379565272</c:v>
                </c:pt>
                <c:pt idx="212">
                  <c:v>683.91013379565265</c:v>
                </c:pt>
                <c:pt idx="213">
                  <c:v>683.8601337956527</c:v>
                </c:pt>
                <c:pt idx="214">
                  <c:v>683.81013379565263</c:v>
                </c:pt>
                <c:pt idx="215">
                  <c:v>683.76013379565268</c:v>
                </c:pt>
                <c:pt idx="216">
                  <c:v>683.71013379565272</c:v>
                </c:pt>
                <c:pt idx="217">
                  <c:v>683.66013379565265</c:v>
                </c:pt>
                <c:pt idx="218">
                  <c:v>683.6101337956527</c:v>
                </c:pt>
                <c:pt idx="219">
                  <c:v>683.56013379565263</c:v>
                </c:pt>
                <c:pt idx="220">
                  <c:v>683.51013379565268</c:v>
                </c:pt>
                <c:pt idx="221">
                  <c:v>683.46013379565272</c:v>
                </c:pt>
                <c:pt idx="222">
                  <c:v>683.41013379565265</c:v>
                </c:pt>
                <c:pt idx="223">
                  <c:v>683.3601337956527</c:v>
                </c:pt>
                <c:pt idx="224">
                  <c:v>683.31013379565263</c:v>
                </c:pt>
                <c:pt idx="225">
                  <c:v>683.26013379565268</c:v>
                </c:pt>
                <c:pt idx="226">
                  <c:v>683.21013379565272</c:v>
                </c:pt>
                <c:pt idx="227">
                  <c:v>683.16013379565265</c:v>
                </c:pt>
                <c:pt idx="228">
                  <c:v>683.1101337956527</c:v>
                </c:pt>
                <c:pt idx="229">
                  <c:v>683.06013379565263</c:v>
                </c:pt>
                <c:pt idx="230">
                  <c:v>683.01013379565268</c:v>
                </c:pt>
                <c:pt idx="231">
                  <c:v>682.96013379565363</c:v>
                </c:pt>
                <c:pt idx="232">
                  <c:v>682.91013379565368</c:v>
                </c:pt>
                <c:pt idx="233">
                  <c:v>682.86013379565372</c:v>
                </c:pt>
                <c:pt idx="234">
                  <c:v>682.81013379565366</c:v>
                </c:pt>
                <c:pt idx="235">
                  <c:v>682.7601337956537</c:v>
                </c:pt>
                <c:pt idx="236">
                  <c:v>682.71013379565363</c:v>
                </c:pt>
                <c:pt idx="237">
                  <c:v>682.66013379565368</c:v>
                </c:pt>
                <c:pt idx="238">
                  <c:v>682.61013379565372</c:v>
                </c:pt>
                <c:pt idx="239">
                  <c:v>682.56013379565366</c:v>
                </c:pt>
                <c:pt idx="240">
                  <c:v>682.5101337956537</c:v>
                </c:pt>
                <c:pt idx="241">
                  <c:v>682.46013379565363</c:v>
                </c:pt>
                <c:pt idx="242">
                  <c:v>682.41013379565368</c:v>
                </c:pt>
                <c:pt idx="243">
                  <c:v>682.36013379565372</c:v>
                </c:pt>
                <c:pt idx="244">
                  <c:v>682.31013379565366</c:v>
                </c:pt>
                <c:pt idx="245">
                  <c:v>682.2601337956537</c:v>
                </c:pt>
                <c:pt idx="246">
                  <c:v>682.21013379565363</c:v>
                </c:pt>
                <c:pt idx="247">
                  <c:v>682.16013379565368</c:v>
                </c:pt>
                <c:pt idx="248">
                  <c:v>682.11013379565372</c:v>
                </c:pt>
                <c:pt idx="249">
                  <c:v>682.06013379565366</c:v>
                </c:pt>
                <c:pt idx="250">
                  <c:v>682.0101337956537</c:v>
                </c:pt>
                <c:pt idx="251">
                  <c:v>681.96013379565363</c:v>
                </c:pt>
                <c:pt idx="252">
                  <c:v>681.91013379565368</c:v>
                </c:pt>
                <c:pt idx="253">
                  <c:v>681.86013379565463</c:v>
                </c:pt>
                <c:pt idx="254">
                  <c:v>681.81013379565468</c:v>
                </c:pt>
                <c:pt idx="255">
                  <c:v>681.76013379565472</c:v>
                </c:pt>
                <c:pt idx="256">
                  <c:v>681.71013379565466</c:v>
                </c:pt>
                <c:pt idx="257">
                  <c:v>681.6601337956547</c:v>
                </c:pt>
                <c:pt idx="258">
                  <c:v>681.61013379565463</c:v>
                </c:pt>
                <c:pt idx="259">
                  <c:v>681.56013379565468</c:v>
                </c:pt>
                <c:pt idx="260">
                  <c:v>681.51013379565472</c:v>
                </c:pt>
                <c:pt idx="261">
                  <c:v>681.46013379565466</c:v>
                </c:pt>
                <c:pt idx="262">
                  <c:v>681.4101337956547</c:v>
                </c:pt>
                <c:pt idx="263">
                  <c:v>681.36013379565463</c:v>
                </c:pt>
                <c:pt idx="264">
                  <c:v>681.31013379565468</c:v>
                </c:pt>
                <c:pt idx="265">
                  <c:v>681.26013379565472</c:v>
                </c:pt>
                <c:pt idx="266">
                  <c:v>681.21013379565466</c:v>
                </c:pt>
                <c:pt idx="267">
                  <c:v>681.1601337956547</c:v>
                </c:pt>
                <c:pt idx="268">
                  <c:v>681.11013379565463</c:v>
                </c:pt>
                <c:pt idx="269">
                  <c:v>681.06013379565468</c:v>
                </c:pt>
                <c:pt idx="270">
                  <c:v>681.01013379565472</c:v>
                </c:pt>
                <c:pt idx="271">
                  <c:v>680.96013379565466</c:v>
                </c:pt>
                <c:pt idx="272">
                  <c:v>680.9101337956547</c:v>
                </c:pt>
                <c:pt idx="273">
                  <c:v>680.86013379565463</c:v>
                </c:pt>
                <c:pt idx="274">
                  <c:v>680.81013379565468</c:v>
                </c:pt>
                <c:pt idx="275">
                  <c:v>680.76013379565563</c:v>
                </c:pt>
                <c:pt idx="276">
                  <c:v>680.71013379565568</c:v>
                </c:pt>
                <c:pt idx="277">
                  <c:v>680.66013379565572</c:v>
                </c:pt>
                <c:pt idx="278">
                  <c:v>680.61013379565566</c:v>
                </c:pt>
                <c:pt idx="279">
                  <c:v>680.5601337956557</c:v>
                </c:pt>
                <c:pt idx="280">
                  <c:v>680.51013379565563</c:v>
                </c:pt>
                <c:pt idx="281">
                  <c:v>680.46013379565568</c:v>
                </c:pt>
                <c:pt idx="282">
                  <c:v>680.41013379565572</c:v>
                </c:pt>
                <c:pt idx="283">
                  <c:v>680.36013379565566</c:v>
                </c:pt>
                <c:pt idx="284">
                  <c:v>680.3101337956557</c:v>
                </c:pt>
                <c:pt idx="285">
                  <c:v>680.26013379565563</c:v>
                </c:pt>
                <c:pt idx="286">
                  <c:v>680.21013379565568</c:v>
                </c:pt>
                <c:pt idx="287">
                  <c:v>680.16013379565572</c:v>
                </c:pt>
                <c:pt idx="288">
                  <c:v>680.11013379565566</c:v>
                </c:pt>
                <c:pt idx="289">
                  <c:v>680.0601337956557</c:v>
                </c:pt>
                <c:pt idx="290">
                  <c:v>680.01013379565563</c:v>
                </c:pt>
                <c:pt idx="291">
                  <c:v>679.96013379565568</c:v>
                </c:pt>
                <c:pt idx="292">
                  <c:v>679.91013379565572</c:v>
                </c:pt>
                <c:pt idx="293">
                  <c:v>679.86013379565566</c:v>
                </c:pt>
                <c:pt idx="294">
                  <c:v>679.8101337956557</c:v>
                </c:pt>
                <c:pt idx="295">
                  <c:v>679.76013379565563</c:v>
                </c:pt>
                <c:pt idx="296">
                  <c:v>679.71013379565568</c:v>
                </c:pt>
                <c:pt idx="297">
                  <c:v>679.66013379565663</c:v>
                </c:pt>
                <c:pt idx="298">
                  <c:v>679.61013379565668</c:v>
                </c:pt>
                <c:pt idx="299">
                  <c:v>679.56013379565672</c:v>
                </c:pt>
                <c:pt idx="300">
                  <c:v>679.51013379565666</c:v>
                </c:pt>
                <c:pt idx="301">
                  <c:v>679.4601337956567</c:v>
                </c:pt>
                <c:pt idx="302">
                  <c:v>679.41013379565663</c:v>
                </c:pt>
                <c:pt idx="303">
                  <c:v>679.36013379565668</c:v>
                </c:pt>
                <c:pt idx="304">
                  <c:v>679.31013379565672</c:v>
                </c:pt>
                <c:pt idx="305">
                  <c:v>679.26013379565666</c:v>
                </c:pt>
                <c:pt idx="306">
                  <c:v>679.2101337956567</c:v>
                </c:pt>
                <c:pt idx="307">
                  <c:v>679.16013379565663</c:v>
                </c:pt>
                <c:pt idx="308">
                  <c:v>679.11013379565668</c:v>
                </c:pt>
                <c:pt idx="309">
                  <c:v>679.06013379565672</c:v>
                </c:pt>
                <c:pt idx="310">
                  <c:v>679.01013379565666</c:v>
                </c:pt>
                <c:pt idx="311">
                  <c:v>678.9601337956567</c:v>
                </c:pt>
                <c:pt idx="312">
                  <c:v>678.91013379565663</c:v>
                </c:pt>
                <c:pt idx="313">
                  <c:v>678.86013379565668</c:v>
                </c:pt>
                <c:pt idx="314">
                  <c:v>678.81013379565672</c:v>
                </c:pt>
                <c:pt idx="315">
                  <c:v>678.76013379565666</c:v>
                </c:pt>
                <c:pt idx="316">
                  <c:v>678.7101337956567</c:v>
                </c:pt>
                <c:pt idx="317">
                  <c:v>678.66013379565663</c:v>
                </c:pt>
                <c:pt idx="318">
                  <c:v>678.61013379565668</c:v>
                </c:pt>
                <c:pt idx="319">
                  <c:v>678.56013379565763</c:v>
                </c:pt>
                <c:pt idx="320">
                  <c:v>678.51013379565768</c:v>
                </c:pt>
                <c:pt idx="321">
                  <c:v>678.46013379565773</c:v>
                </c:pt>
                <c:pt idx="322">
                  <c:v>678.41013379565766</c:v>
                </c:pt>
                <c:pt idx="323">
                  <c:v>678.3601337956577</c:v>
                </c:pt>
                <c:pt idx="324">
                  <c:v>678.31013379565763</c:v>
                </c:pt>
                <c:pt idx="325">
                  <c:v>678.26013379565768</c:v>
                </c:pt>
                <c:pt idx="326">
                  <c:v>678.21013379565773</c:v>
                </c:pt>
                <c:pt idx="327">
                  <c:v>678.16013379565766</c:v>
                </c:pt>
                <c:pt idx="328">
                  <c:v>678.1101337956577</c:v>
                </c:pt>
                <c:pt idx="329">
                  <c:v>678.06013379565763</c:v>
                </c:pt>
                <c:pt idx="330">
                  <c:v>678.01013379565768</c:v>
                </c:pt>
                <c:pt idx="331">
                  <c:v>677.96013379565773</c:v>
                </c:pt>
                <c:pt idx="332">
                  <c:v>677.91013379565766</c:v>
                </c:pt>
                <c:pt idx="333">
                  <c:v>677.8601337956577</c:v>
                </c:pt>
                <c:pt idx="334">
                  <c:v>677.81013379565763</c:v>
                </c:pt>
                <c:pt idx="335">
                  <c:v>677.76013379565768</c:v>
                </c:pt>
                <c:pt idx="336">
                  <c:v>677.71013379565773</c:v>
                </c:pt>
                <c:pt idx="337">
                  <c:v>677.66013379565766</c:v>
                </c:pt>
                <c:pt idx="338">
                  <c:v>677.6101337956577</c:v>
                </c:pt>
                <c:pt idx="339">
                  <c:v>677.56013379565763</c:v>
                </c:pt>
                <c:pt idx="340">
                  <c:v>677.51013379565768</c:v>
                </c:pt>
                <c:pt idx="341">
                  <c:v>677.46013379565863</c:v>
                </c:pt>
                <c:pt idx="342">
                  <c:v>677.41013379565868</c:v>
                </c:pt>
                <c:pt idx="343">
                  <c:v>677.36013379565873</c:v>
                </c:pt>
                <c:pt idx="344">
                  <c:v>677.31013379565866</c:v>
                </c:pt>
                <c:pt idx="345">
                  <c:v>677.2601337956587</c:v>
                </c:pt>
                <c:pt idx="346">
                  <c:v>677.21013379565863</c:v>
                </c:pt>
                <c:pt idx="347">
                  <c:v>677.16013379565868</c:v>
                </c:pt>
                <c:pt idx="348">
                  <c:v>677.11013379565873</c:v>
                </c:pt>
                <c:pt idx="349">
                  <c:v>677.06013379565866</c:v>
                </c:pt>
                <c:pt idx="350">
                  <c:v>677.0101337956587</c:v>
                </c:pt>
                <c:pt idx="351">
                  <c:v>676.96013379565863</c:v>
                </c:pt>
                <c:pt idx="352">
                  <c:v>676.91013379565868</c:v>
                </c:pt>
                <c:pt idx="353">
                  <c:v>676.86013379565873</c:v>
                </c:pt>
                <c:pt idx="354">
                  <c:v>676.81013379565866</c:v>
                </c:pt>
                <c:pt idx="355">
                  <c:v>676.7601337956587</c:v>
                </c:pt>
                <c:pt idx="356">
                  <c:v>676.71013379565863</c:v>
                </c:pt>
                <c:pt idx="357">
                  <c:v>676.66013379565868</c:v>
                </c:pt>
                <c:pt idx="358">
                  <c:v>676.61013379565873</c:v>
                </c:pt>
                <c:pt idx="359">
                  <c:v>676.56013379565866</c:v>
                </c:pt>
                <c:pt idx="360">
                  <c:v>676.5101337956587</c:v>
                </c:pt>
                <c:pt idx="361">
                  <c:v>676.46013379565863</c:v>
                </c:pt>
                <c:pt idx="362">
                  <c:v>676.41013379565868</c:v>
                </c:pt>
                <c:pt idx="363">
                  <c:v>676.36013379565964</c:v>
                </c:pt>
                <c:pt idx="364">
                  <c:v>676.31013379565968</c:v>
                </c:pt>
                <c:pt idx="365">
                  <c:v>676.26013379565973</c:v>
                </c:pt>
                <c:pt idx="366">
                  <c:v>676.21013379565966</c:v>
                </c:pt>
                <c:pt idx="367">
                  <c:v>676.1601337956597</c:v>
                </c:pt>
                <c:pt idx="368">
                  <c:v>676.11013379565964</c:v>
                </c:pt>
                <c:pt idx="369">
                  <c:v>676.06013379565968</c:v>
                </c:pt>
                <c:pt idx="370">
                  <c:v>676.01013379565973</c:v>
                </c:pt>
                <c:pt idx="371">
                  <c:v>675.96013379565966</c:v>
                </c:pt>
                <c:pt idx="372">
                  <c:v>675.9101337956597</c:v>
                </c:pt>
                <c:pt idx="373">
                  <c:v>675.86013379565964</c:v>
                </c:pt>
                <c:pt idx="374">
                  <c:v>675.81013379565968</c:v>
                </c:pt>
                <c:pt idx="375">
                  <c:v>675.76013379565973</c:v>
                </c:pt>
                <c:pt idx="376">
                  <c:v>675.71013379565966</c:v>
                </c:pt>
                <c:pt idx="377">
                  <c:v>675.6601337956597</c:v>
                </c:pt>
                <c:pt idx="378">
                  <c:v>675.61013379565964</c:v>
                </c:pt>
                <c:pt idx="379">
                  <c:v>675.56013379565968</c:v>
                </c:pt>
                <c:pt idx="380">
                  <c:v>675.51013379565973</c:v>
                </c:pt>
                <c:pt idx="381">
                  <c:v>675.46013379565966</c:v>
                </c:pt>
                <c:pt idx="382">
                  <c:v>675.4101337956597</c:v>
                </c:pt>
                <c:pt idx="383">
                  <c:v>675.36013379565964</c:v>
                </c:pt>
                <c:pt idx="384">
                  <c:v>675.31013379565968</c:v>
                </c:pt>
                <c:pt idx="385">
                  <c:v>675.26013379566064</c:v>
                </c:pt>
                <c:pt idx="386">
                  <c:v>675.21013379566068</c:v>
                </c:pt>
                <c:pt idx="387">
                  <c:v>675.16013379566073</c:v>
                </c:pt>
                <c:pt idx="388">
                  <c:v>675.11013379566066</c:v>
                </c:pt>
                <c:pt idx="389">
                  <c:v>675.0601337956607</c:v>
                </c:pt>
                <c:pt idx="390">
                  <c:v>675.01013379566064</c:v>
                </c:pt>
                <c:pt idx="391">
                  <c:v>674.96013379566068</c:v>
                </c:pt>
                <c:pt idx="392">
                  <c:v>674.91013379566073</c:v>
                </c:pt>
                <c:pt idx="393">
                  <c:v>674.86013379566066</c:v>
                </c:pt>
                <c:pt idx="394">
                  <c:v>674.8101337956607</c:v>
                </c:pt>
                <c:pt idx="395">
                  <c:v>674.76013379566064</c:v>
                </c:pt>
                <c:pt idx="396">
                  <c:v>674.71013379566068</c:v>
                </c:pt>
                <c:pt idx="397">
                  <c:v>674.66013379566073</c:v>
                </c:pt>
                <c:pt idx="398">
                  <c:v>674.61013379566066</c:v>
                </c:pt>
                <c:pt idx="399">
                  <c:v>674.5601337956607</c:v>
                </c:pt>
                <c:pt idx="400">
                  <c:v>674.51013379566064</c:v>
                </c:pt>
                <c:pt idx="401">
                  <c:v>674.46013379566068</c:v>
                </c:pt>
                <c:pt idx="402">
                  <c:v>674.41013379566073</c:v>
                </c:pt>
                <c:pt idx="403">
                  <c:v>674.36013379566066</c:v>
                </c:pt>
                <c:pt idx="404">
                  <c:v>674.3101337956607</c:v>
                </c:pt>
                <c:pt idx="405">
                  <c:v>674.26013379566064</c:v>
                </c:pt>
                <c:pt idx="406">
                  <c:v>674.21013379566068</c:v>
                </c:pt>
                <c:pt idx="407">
                  <c:v>674.16013379566164</c:v>
                </c:pt>
                <c:pt idx="408">
                  <c:v>674.11013379566168</c:v>
                </c:pt>
                <c:pt idx="409">
                  <c:v>674.06013379566173</c:v>
                </c:pt>
                <c:pt idx="410">
                  <c:v>674.01013379566166</c:v>
                </c:pt>
                <c:pt idx="411">
                  <c:v>673.9601337956617</c:v>
                </c:pt>
                <c:pt idx="412">
                  <c:v>673.91013379566164</c:v>
                </c:pt>
                <c:pt idx="413">
                  <c:v>673.86013379566168</c:v>
                </c:pt>
                <c:pt idx="414">
                  <c:v>673.81013379566173</c:v>
                </c:pt>
                <c:pt idx="415">
                  <c:v>673.76013379566166</c:v>
                </c:pt>
                <c:pt idx="416">
                  <c:v>673.7101337956617</c:v>
                </c:pt>
                <c:pt idx="417">
                  <c:v>673.66013379566164</c:v>
                </c:pt>
                <c:pt idx="418">
                  <c:v>673.61013379566168</c:v>
                </c:pt>
                <c:pt idx="419">
                  <c:v>673.56013379566173</c:v>
                </c:pt>
                <c:pt idx="420">
                  <c:v>673.51013379566166</c:v>
                </c:pt>
                <c:pt idx="421">
                  <c:v>673.4601337956617</c:v>
                </c:pt>
                <c:pt idx="422">
                  <c:v>673.41013379566164</c:v>
                </c:pt>
                <c:pt idx="423">
                  <c:v>673.36013379566168</c:v>
                </c:pt>
                <c:pt idx="424">
                  <c:v>673.31013379566173</c:v>
                </c:pt>
                <c:pt idx="425">
                  <c:v>673.26013379566166</c:v>
                </c:pt>
                <c:pt idx="426">
                  <c:v>673.2101337956617</c:v>
                </c:pt>
                <c:pt idx="427">
                  <c:v>673.16013379566164</c:v>
                </c:pt>
                <c:pt idx="428">
                  <c:v>673.11013379566168</c:v>
                </c:pt>
                <c:pt idx="429">
                  <c:v>673.06013379566264</c:v>
                </c:pt>
                <c:pt idx="430">
                  <c:v>673.01013379566268</c:v>
                </c:pt>
                <c:pt idx="431">
                  <c:v>672.96013379566273</c:v>
                </c:pt>
                <c:pt idx="432">
                  <c:v>672.91013379566266</c:v>
                </c:pt>
                <c:pt idx="433">
                  <c:v>672.8601337956627</c:v>
                </c:pt>
                <c:pt idx="434">
                  <c:v>672.81013379566264</c:v>
                </c:pt>
                <c:pt idx="435">
                  <c:v>672.76013379566268</c:v>
                </c:pt>
                <c:pt idx="436">
                  <c:v>672.71013379566273</c:v>
                </c:pt>
                <c:pt idx="437">
                  <c:v>672.66013379566266</c:v>
                </c:pt>
                <c:pt idx="438">
                  <c:v>672.6101337956627</c:v>
                </c:pt>
                <c:pt idx="439">
                  <c:v>672.56013379566264</c:v>
                </c:pt>
                <c:pt idx="440">
                  <c:v>672.51013379566268</c:v>
                </c:pt>
                <c:pt idx="441">
                  <c:v>672.46013379566273</c:v>
                </c:pt>
                <c:pt idx="442">
                  <c:v>672.41013379566266</c:v>
                </c:pt>
                <c:pt idx="443">
                  <c:v>672.3601337956627</c:v>
                </c:pt>
                <c:pt idx="444">
                  <c:v>672.31013379566264</c:v>
                </c:pt>
                <c:pt idx="445">
                  <c:v>672.26013379566268</c:v>
                </c:pt>
                <c:pt idx="446">
                  <c:v>672.21013379566273</c:v>
                </c:pt>
                <c:pt idx="447">
                  <c:v>672.16013379566266</c:v>
                </c:pt>
                <c:pt idx="448">
                  <c:v>672.1101337956627</c:v>
                </c:pt>
                <c:pt idx="449">
                  <c:v>672.06013379566264</c:v>
                </c:pt>
                <c:pt idx="450">
                  <c:v>672.01013379566268</c:v>
                </c:pt>
                <c:pt idx="451">
                  <c:v>671.96013379566364</c:v>
                </c:pt>
                <c:pt idx="452">
                  <c:v>671.91013379566368</c:v>
                </c:pt>
                <c:pt idx="453">
                  <c:v>671.86013379566373</c:v>
                </c:pt>
                <c:pt idx="454">
                  <c:v>671.81013379566366</c:v>
                </c:pt>
                <c:pt idx="455">
                  <c:v>671.76013379566371</c:v>
                </c:pt>
                <c:pt idx="456">
                  <c:v>671.71013379566364</c:v>
                </c:pt>
                <c:pt idx="457">
                  <c:v>671.66013379566368</c:v>
                </c:pt>
                <c:pt idx="458">
                  <c:v>671.61013379566373</c:v>
                </c:pt>
                <c:pt idx="459">
                  <c:v>671.56013379566366</c:v>
                </c:pt>
                <c:pt idx="460">
                  <c:v>671.51013379566371</c:v>
                </c:pt>
                <c:pt idx="461">
                  <c:v>671.46013379566364</c:v>
                </c:pt>
                <c:pt idx="462">
                  <c:v>671.41013379566368</c:v>
                </c:pt>
                <c:pt idx="463">
                  <c:v>671.36013379566373</c:v>
                </c:pt>
                <c:pt idx="464">
                  <c:v>671.31013379566366</c:v>
                </c:pt>
                <c:pt idx="465">
                  <c:v>671.26013379566371</c:v>
                </c:pt>
                <c:pt idx="466">
                  <c:v>671.21013379566364</c:v>
                </c:pt>
                <c:pt idx="467">
                  <c:v>671.16013379566368</c:v>
                </c:pt>
                <c:pt idx="468">
                  <c:v>671.11013379566373</c:v>
                </c:pt>
                <c:pt idx="469">
                  <c:v>671.06013379566366</c:v>
                </c:pt>
                <c:pt idx="470">
                  <c:v>671.01013379566371</c:v>
                </c:pt>
                <c:pt idx="471">
                  <c:v>670.96013379566364</c:v>
                </c:pt>
                <c:pt idx="472">
                  <c:v>670.91013379566368</c:v>
                </c:pt>
                <c:pt idx="473">
                  <c:v>670.86013379566464</c:v>
                </c:pt>
                <c:pt idx="474">
                  <c:v>670.81013379566468</c:v>
                </c:pt>
                <c:pt idx="475">
                  <c:v>670.76013379566473</c:v>
                </c:pt>
                <c:pt idx="476">
                  <c:v>670.71013379566466</c:v>
                </c:pt>
                <c:pt idx="477">
                  <c:v>670.66013379566471</c:v>
                </c:pt>
                <c:pt idx="478">
                  <c:v>670.61013379566464</c:v>
                </c:pt>
                <c:pt idx="479">
                  <c:v>670.56013379566468</c:v>
                </c:pt>
                <c:pt idx="480">
                  <c:v>670.51013379566473</c:v>
                </c:pt>
                <c:pt idx="481">
                  <c:v>670.46013379566466</c:v>
                </c:pt>
                <c:pt idx="482">
                  <c:v>670.41013379566471</c:v>
                </c:pt>
                <c:pt idx="483">
                  <c:v>670.36013379566464</c:v>
                </c:pt>
                <c:pt idx="484">
                  <c:v>670.31013379566468</c:v>
                </c:pt>
                <c:pt idx="485">
                  <c:v>670.26013379566473</c:v>
                </c:pt>
                <c:pt idx="486">
                  <c:v>670.21013379566466</c:v>
                </c:pt>
                <c:pt idx="487">
                  <c:v>670.16013379566471</c:v>
                </c:pt>
                <c:pt idx="488">
                  <c:v>670.11013379566464</c:v>
                </c:pt>
                <c:pt idx="489">
                  <c:v>670.06013379566468</c:v>
                </c:pt>
                <c:pt idx="490">
                  <c:v>670.01013379566473</c:v>
                </c:pt>
                <c:pt idx="491">
                  <c:v>669.96013379566466</c:v>
                </c:pt>
                <c:pt idx="492">
                  <c:v>669.91013379566471</c:v>
                </c:pt>
                <c:pt idx="493">
                  <c:v>669.86013379566464</c:v>
                </c:pt>
                <c:pt idx="494">
                  <c:v>669.81013379566468</c:v>
                </c:pt>
                <c:pt idx="495">
                  <c:v>669.76013379566564</c:v>
                </c:pt>
                <c:pt idx="496">
                  <c:v>669.71013379566568</c:v>
                </c:pt>
                <c:pt idx="497">
                  <c:v>669.66013379566573</c:v>
                </c:pt>
                <c:pt idx="498">
                  <c:v>669.61013379566566</c:v>
                </c:pt>
                <c:pt idx="499">
                  <c:v>669.56013379566571</c:v>
                </c:pt>
                <c:pt idx="500">
                  <c:v>669.51013379566564</c:v>
                </c:pt>
              </c:numCache>
            </c:numRef>
          </c:xVal>
          <c:yVal>
            <c:numRef>
              <c:f>Fluorine_B302!$J$14:$J$1115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Fluorine_B302!$D$14:$D$1115</c:f>
              <c:numCache>
                <c:formatCode>General</c:formatCode>
                <c:ptCount val="1102"/>
                <c:pt idx="0">
                  <c:v>694.51013379564267</c:v>
                </c:pt>
                <c:pt idx="1">
                  <c:v>694.46013379564272</c:v>
                </c:pt>
                <c:pt idx="2">
                  <c:v>694.41013379564265</c:v>
                </c:pt>
                <c:pt idx="3">
                  <c:v>694.3601337956427</c:v>
                </c:pt>
                <c:pt idx="4">
                  <c:v>694.31013379564263</c:v>
                </c:pt>
                <c:pt idx="5">
                  <c:v>694.26013379564267</c:v>
                </c:pt>
                <c:pt idx="6">
                  <c:v>694.21013379564272</c:v>
                </c:pt>
                <c:pt idx="7">
                  <c:v>694.16013379564265</c:v>
                </c:pt>
                <c:pt idx="8">
                  <c:v>694.1101337956427</c:v>
                </c:pt>
                <c:pt idx="9">
                  <c:v>694.06013379564263</c:v>
                </c:pt>
                <c:pt idx="10">
                  <c:v>694.01013379564267</c:v>
                </c:pt>
                <c:pt idx="11">
                  <c:v>693.96013379564363</c:v>
                </c:pt>
                <c:pt idx="12">
                  <c:v>693.91013379564367</c:v>
                </c:pt>
                <c:pt idx="13">
                  <c:v>693.86013379564372</c:v>
                </c:pt>
                <c:pt idx="14">
                  <c:v>693.81013379564365</c:v>
                </c:pt>
                <c:pt idx="15">
                  <c:v>693.7601337956437</c:v>
                </c:pt>
                <c:pt idx="16">
                  <c:v>693.71013379564363</c:v>
                </c:pt>
                <c:pt idx="17">
                  <c:v>693.66013379564367</c:v>
                </c:pt>
                <c:pt idx="18">
                  <c:v>693.61013379564372</c:v>
                </c:pt>
                <c:pt idx="19">
                  <c:v>693.56013379564365</c:v>
                </c:pt>
                <c:pt idx="20">
                  <c:v>693.5101337956437</c:v>
                </c:pt>
                <c:pt idx="21">
                  <c:v>693.46013379564363</c:v>
                </c:pt>
                <c:pt idx="22">
                  <c:v>693.41013379564367</c:v>
                </c:pt>
                <c:pt idx="23">
                  <c:v>693.36013379564372</c:v>
                </c:pt>
                <c:pt idx="24">
                  <c:v>693.31013379564365</c:v>
                </c:pt>
                <c:pt idx="25">
                  <c:v>693.2601337956437</c:v>
                </c:pt>
                <c:pt idx="26">
                  <c:v>693.21013379564363</c:v>
                </c:pt>
                <c:pt idx="27">
                  <c:v>693.16013379564367</c:v>
                </c:pt>
                <c:pt idx="28">
                  <c:v>693.11013379564372</c:v>
                </c:pt>
                <c:pt idx="29">
                  <c:v>693.06013379564365</c:v>
                </c:pt>
                <c:pt idx="30">
                  <c:v>693.0101337956437</c:v>
                </c:pt>
                <c:pt idx="31">
                  <c:v>692.96013379564363</c:v>
                </c:pt>
                <c:pt idx="32">
                  <c:v>692.91013379564367</c:v>
                </c:pt>
                <c:pt idx="33">
                  <c:v>692.86013379564463</c:v>
                </c:pt>
                <c:pt idx="34">
                  <c:v>692.81013379564467</c:v>
                </c:pt>
                <c:pt idx="35">
                  <c:v>692.76013379564472</c:v>
                </c:pt>
                <c:pt idx="36">
                  <c:v>692.71013379564465</c:v>
                </c:pt>
                <c:pt idx="37">
                  <c:v>692.6601337956447</c:v>
                </c:pt>
                <c:pt idx="38">
                  <c:v>692.61013379564463</c:v>
                </c:pt>
                <c:pt idx="39">
                  <c:v>692.56013379564467</c:v>
                </c:pt>
                <c:pt idx="40">
                  <c:v>692.51013379564472</c:v>
                </c:pt>
                <c:pt idx="41">
                  <c:v>692.46013379564465</c:v>
                </c:pt>
                <c:pt idx="42">
                  <c:v>692.4101337956447</c:v>
                </c:pt>
                <c:pt idx="43">
                  <c:v>692.36013379564463</c:v>
                </c:pt>
                <c:pt idx="44">
                  <c:v>692.31013379564467</c:v>
                </c:pt>
                <c:pt idx="45">
                  <c:v>692.26013379564472</c:v>
                </c:pt>
                <c:pt idx="46">
                  <c:v>692.21013379564465</c:v>
                </c:pt>
                <c:pt idx="47">
                  <c:v>692.1601337956447</c:v>
                </c:pt>
                <c:pt idx="48">
                  <c:v>692.11013379564463</c:v>
                </c:pt>
                <c:pt idx="49">
                  <c:v>692.06013379564467</c:v>
                </c:pt>
                <c:pt idx="50">
                  <c:v>692.01013379564472</c:v>
                </c:pt>
                <c:pt idx="51">
                  <c:v>691.96013379564465</c:v>
                </c:pt>
                <c:pt idx="52">
                  <c:v>691.9101337956447</c:v>
                </c:pt>
                <c:pt idx="53">
                  <c:v>691.86013379564463</c:v>
                </c:pt>
                <c:pt idx="54">
                  <c:v>691.81013379564467</c:v>
                </c:pt>
                <c:pt idx="55">
                  <c:v>691.76013379564563</c:v>
                </c:pt>
                <c:pt idx="56">
                  <c:v>691.71013379564567</c:v>
                </c:pt>
                <c:pt idx="57">
                  <c:v>691.66013379564572</c:v>
                </c:pt>
                <c:pt idx="58">
                  <c:v>691.61013379564565</c:v>
                </c:pt>
                <c:pt idx="59">
                  <c:v>691.5601337956457</c:v>
                </c:pt>
                <c:pt idx="60">
                  <c:v>691.51013379564563</c:v>
                </c:pt>
                <c:pt idx="61">
                  <c:v>691.46013379564567</c:v>
                </c:pt>
                <c:pt idx="62">
                  <c:v>691.41013379564572</c:v>
                </c:pt>
                <c:pt idx="63">
                  <c:v>691.36013379564565</c:v>
                </c:pt>
                <c:pt idx="64">
                  <c:v>691.3101337956457</c:v>
                </c:pt>
                <c:pt idx="65">
                  <c:v>691.26013379564563</c:v>
                </c:pt>
                <c:pt idx="66">
                  <c:v>691.21013379564567</c:v>
                </c:pt>
                <c:pt idx="67">
                  <c:v>691.16013379564572</c:v>
                </c:pt>
                <c:pt idx="68">
                  <c:v>691.11013379564565</c:v>
                </c:pt>
                <c:pt idx="69">
                  <c:v>691.0601337956457</c:v>
                </c:pt>
                <c:pt idx="70">
                  <c:v>691.01013379564563</c:v>
                </c:pt>
                <c:pt idx="71">
                  <c:v>690.96013379564567</c:v>
                </c:pt>
                <c:pt idx="72">
                  <c:v>690.91013379564572</c:v>
                </c:pt>
                <c:pt idx="73">
                  <c:v>690.86013379564565</c:v>
                </c:pt>
                <c:pt idx="74">
                  <c:v>690.8101337956457</c:v>
                </c:pt>
                <c:pt idx="75">
                  <c:v>690.76013379564563</c:v>
                </c:pt>
                <c:pt idx="76">
                  <c:v>690.71013379564567</c:v>
                </c:pt>
                <c:pt idx="77">
                  <c:v>690.66013379564663</c:v>
                </c:pt>
                <c:pt idx="78">
                  <c:v>690.61013379564668</c:v>
                </c:pt>
                <c:pt idx="79">
                  <c:v>690.56013379564672</c:v>
                </c:pt>
                <c:pt idx="80">
                  <c:v>690.51013379564665</c:v>
                </c:pt>
                <c:pt idx="81">
                  <c:v>690.4601337956467</c:v>
                </c:pt>
                <c:pt idx="82">
                  <c:v>690.41013379564663</c:v>
                </c:pt>
                <c:pt idx="83">
                  <c:v>690.36013379564668</c:v>
                </c:pt>
                <c:pt idx="84">
                  <c:v>690.31013379564672</c:v>
                </c:pt>
                <c:pt idx="85">
                  <c:v>690.26013379564665</c:v>
                </c:pt>
                <c:pt idx="86">
                  <c:v>690.2101337956467</c:v>
                </c:pt>
                <c:pt idx="87">
                  <c:v>690.16013379564663</c:v>
                </c:pt>
                <c:pt idx="88">
                  <c:v>690.11013379564668</c:v>
                </c:pt>
                <c:pt idx="89">
                  <c:v>690.06013379564672</c:v>
                </c:pt>
                <c:pt idx="90">
                  <c:v>690.01013379564665</c:v>
                </c:pt>
                <c:pt idx="91">
                  <c:v>689.9601337956467</c:v>
                </c:pt>
                <c:pt idx="92">
                  <c:v>689.91013379564663</c:v>
                </c:pt>
                <c:pt idx="93">
                  <c:v>689.86013379564668</c:v>
                </c:pt>
                <c:pt idx="94">
                  <c:v>689.81013379564672</c:v>
                </c:pt>
                <c:pt idx="95">
                  <c:v>689.76013379564665</c:v>
                </c:pt>
                <c:pt idx="96">
                  <c:v>689.7101337956467</c:v>
                </c:pt>
                <c:pt idx="97">
                  <c:v>689.66013379564663</c:v>
                </c:pt>
                <c:pt idx="98">
                  <c:v>689.61013379564668</c:v>
                </c:pt>
                <c:pt idx="99">
                  <c:v>689.56013379564763</c:v>
                </c:pt>
                <c:pt idx="100">
                  <c:v>689.51013379564768</c:v>
                </c:pt>
                <c:pt idx="101">
                  <c:v>689.46013379564772</c:v>
                </c:pt>
                <c:pt idx="102">
                  <c:v>689.41013379564765</c:v>
                </c:pt>
                <c:pt idx="103">
                  <c:v>689.3601337956477</c:v>
                </c:pt>
                <c:pt idx="104">
                  <c:v>689.31013379564763</c:v>
                </c:pt>
                <c:pt idx="105">
                  <c:v>689.26013379564768</c:v>
                </c:pt>
                <c:pt idx="106">
                  <c:v>689.21013379564772</c:v>
                </c:pt>
                <c:pt idx="107">
                  <c:v>689.16013379564765</c:v>
                </c:pt>
                <c:pt idx="108">
                  <c:v>689.1101337956477</c:v>
                </c:pt>
                <c:pt idx="109">
                  <c:v>689.06013379564763</c:v>
                </c:pt>
                <c:pt idx="110">
                  <c:v>689.01013379564768</c:v>
                </c:pt>
                <c:pt idx="111">
                  <c:v>688.96013379564772</c:v>
                </c:pt>
                <c:pt idx="112">
                  <c:v>688.91013379564765</c:v>
                </c:pt>
                <c:pt idx="113">
                  <c:v>688.8601337956477</c:v>
                </c:pt>
                <c:pt idx="114">
                  <c:v>688.81013379564763</c:v>
                </c:pt>
                <c:pt idx="115">
                  <c:v>688.76013379564768</c:v>
                </c:pt>
                <c:pt idx="116">
                  <c:v>688.71013379564772</c:v>
                </c:pt>
                <c:pt idx="117">
                  <c:v>688.66013379564765</c:v>
                </c:pt>
                <c:pt idx="118">
                  <c:v>688.6101337956477</c:v>
                </c:pt>
                <c:pt idx="119">
                  <c:v>688.56013379564763</c:v>
                </c:pt>
                <c:pt idx="120">
                  <c:v>688.51013379564768</c:v>
                </c:pt>
                <c:pt idx="121">
                  <c:v>688.46013379564863</c:v>
                </c:pt>
                <c:pt idx="122">
                  <c:v>688.41013379564868</c:v>
                </c:pt>
                <c:pt idx="123">
                  <c:v>688.36013379564872</c:v>
                </c:pt>
                <c:pt idx="124">
                  <c:v>688.31013379564865</c:v>
                </c:pt>
                <c:pt idx="125">
                  <c:v>688.2601337956487</c:v>
                </c:pt>
                <c:pt idx="126">
                  <c:v>688.21013379564863</c:v>
                </c:pt>
                <c:pt idx="127">
                  <c:v>688.16013379564868</c:v>
                </c:pt>
                <c:pt idx="128">
                  <c:v>688.11013379564872</c:v>
                </c:pt>
                <c:pt idx="129">
                  <c:v>688.06013379564865</c:v>
                </c:pt>
                <c:pt idx="130">
                  <c:v>688.0101337956487</c:v>
                </c:pt>
                <c:pt idx="131">
                  <c:v>687.96013379564863</c:v>
                </c:pt>
                <c:pt idx="132">
                  <c:v>687.91013379564868</c:v>
                </c:pt>
                <c:pt idx="133">
                  <c:v>687.86013379564872</c:v>
                </c:pt>
                <c:pt idx="134">
                  <c:v>687.81013379564865</c:v>
                </c:pt>
                <c:pt idx="135">
                  <c:v>687.7601337956487</c:v>
                </c:pt>
                <c:pt idx="136">
                  <c:v>687.71013379564863</c:v>
                </c:pt>
                <c:pt idx="137">
                  <c:v>687.66013379564868</c:v>
                </c:pt>
                <c:pt idx="138">
                  <c:v>687.61013379564872</c:v>
                </c:pt>
                <c:pt idx="139">
                  <c:v>687.56013379564865</c:v>
                </c:pt>
                <c:pt idx="140">
                  <c:v>687.5101337956487</c:v>
                </c:pt>
                <c:pt idx="141">
                  <c:v>687.46013379564863</c:v>
                </c:pt>
                <c:pt idx="142">
                  <c:v>687.41013379564868</c:v>
                </c:pt>
                <c:pt idx="143">
                  <c:v>687.36013379564963</c:v>
                </c:pt>
                <c:pt idx="144">
                  <c:v>687.31013379564968</c:v>
                </c:pt>
                <c:pt idx="145">
                  <c:v>687.26013379564972</c:v>
                </c:pt>
                <c:pt idx="146">
                  <c:v>687.21013379564965</c:v>
                </c:pt>
                <c:pt idx="147">
                  <c:v>687.1601337956497</c:v>
                </c:pt>
                <c:pt idx="148">
                  <c:v>687.11013379564963</c:v>
                </c:pt>
                <c:pt idx="149">
                  <c:v>687.06013379564968</c:v>
                </c:pt>
                <c:pt idx="150">
                  <c:v>687.01013379564972</c:v>
                </c:pt>
                <c:pt idx="151">
                  <c:v>686.96013379564965</c:v>
                </c:pt>
                <c:pt idx="152">
                  <c:v>686.9101337956497</c:v>
                </c:pt>
                <c:pt idx="153">
                  <c:v>686.86013379564963</c:v>
                </c:pt>
                <c:pt idx="154">
                  <c:v>686.81013379564968</c:v>
                </c:pt>
                <c:pt idx="155">
                  <c:v>686.76013379564972</c:v>
                </c:pt>
                <c:pt idx="156">
                  <c:v>686.71013379564965</c:v>
                </c:pt>
                <c:pt idx="157">
                  <c:v>686.6601337956497</c:v>
                </c:pt>
                <c:pt idx="158">
                  <c:v>686.61013379564963</c:v>
                </c:pt>
                <c:pt idx="159">
                  <c:v>686.56013379564968</c:v>
                </c:pt>
                <c:pt idx="160">
                  <c:v>686.51013379564972</c:v>
                </c:pt>
                <c:pt idx="161">
                  <c:v>686.46013379564965</c:v>
                </c:pt>
                <c:pt idx="162">
                  <c:v>686.4101337956497</c:v>
                </c:pt>
                <c:pt idx="163">
                  <c:v>686.36013379564963</c:v>
                </c:pt>
                <c:pt idx="164">
                  <c:v>686.31013379564968</c:v>
                </c:pt>
                <c:pt idx="165">
                  <c:v>686.26013379565063</c:v>
                </c:pt>
                <c:pt idx="166">
                  <c:v>686.21013379565068</c:v>
                </c:pt>
                <c:pt idx="167">
                  <c:v>686.16013379565072</c:v>
                </c:pt>
                <c:pt idx="168">
                  <c:v>686.11013379565065</c:v>
                </c:pt>
                <c:pt idx="169">
                  <c:v>686.0601337956507</c:v>
                </c:pt>
                <c:pt idx="170">
                  <c:v>686.01013379565063</c:v>
                </c:pt>
                <c:pt idx="171">
                  <c:v>685.96013379565068</c:v>
                </c:pt>
                <c:pt idx="172">
                  <c:v>685.91013379565072</c:v>
                </c:pt>
                <c:pt idx="173">
                  <c:v>685.86013379565065</c:v>
                </c:pt>
                <c:pt idx="174">
                  <c:v>685.8101337956507</c:v>
                </c:pt>
                <c:pt idx="175">
                  <c:v>685.76013379565063</c:v>
                </c:pt>
                <c:pt idx="176">
                  <c:v>685.71013379565068</c:v>
                </c:pt>
                <c:pt idx="177">
                  <c:v>685.66013379565072</c:v>
                </c:pt>
                <c:pt idx="178">
                  <c:v>685.61013379565065</c:v>
                </c:pt>
                <c:pt idx="179">
                  <c:v>685.5601337956507</c:v>
                </c:pt>
                <c:pt idx="180">
                  <c:v>685.51013379565063</c:v>
                </c:pt>
                <c:pt idx="181">
                  <c:v>685.46013379565068</c:v>
                </c:pt>
                <c:pt idx="182">
                  <c:v>685.41013379565072</c:v>
                </c:pt>
                <c:pt idx="183">
                  <c:v>685.36013379565065</c:v>
                </c:pt>
                <c:pt idx="184">
                  <c:v>685.3101337956507</c:v>
                </c:pt>
                <c:pt idx="185">
                  <c:v>685.26013379565063</c:v>
                </c:pt>
                <c:pt idx="186">
                  <c:v>685.21013379565068</c:v>
                </c:pt>
                <c:pt idx="187">
                  <c:v>685.16013379565163</c:v>
                </c:pt>
                <c:pt idx="188">
                  <c:v>685.11013379565168</c:v>
                </c:pt>
                <c:pt idx="189">
                  <c:v>685.06013379565172</c:v>
                </c:pt>
                <c:pt idx="190">
                  <c:v>685.01013379565165</c:v>
                </c:pt>
                <c:pt idx="191">
                  <c:v>684.9601337956517</c:v>
                </c:pt>
                <c:pt idx="192">
                  <c:v>684.91013379565163</c:v>
                </c:pt>
                <c:pt idx="193">
                  <c:v>684.86013379565168</c:v>
                </c:pt>
                <c:pt idx="194">
                  <c:v>684.81013379565172</c:v>
                </c:pt>
                <c:pt idx="195">
                  <c:v>684.76013379565165</c:v>
                </c:pt>
                <c:pt idx="196">
                  <c:v>684.7101337956517</c:v>
                </c:pt>
                <c:pt idx="197">
                  <c:v>684.66013379565163</c:v>
                </c:pt>
                <c:pt idx="198">
                  <c:v>684.61013379565168</c:v>
                </c:pt>
                <c:pt idx="199">
                  <c:v>684.56013379565172</c:v>
                </c:pt>
                <c:pt idx="200">
                  <c:v>684.51013379565165</c:v>
                </c:pt>
                <c:pt idx="201">
                  <c:v>684.4601337956517</c:v>
                </c:pt>
                <c:pt idx="202">
                  <c:v>684.41013379565163</c:v>
                </c:pt>
                <c:pt idx="203">
                  <c:v>684.36013379565168</c:v>
                </c:pt>
                <c:pt idx="204">
                  <c:v>684.31013379565172</c:v>
                </c:pt>
                <c:pt idx="205">
                  <c:v>684.26013379565165</c:v>
                </c:pt>
                <c:pt idx="206">
                  <c:v>684.2101337956517</c:v>
                </c:pt>
                <c:pt idx="207">
                  <c:v>684.16013379565163</c:v>
                </c:pt>
                <c:pt idx="208">
                  <c:v>684.11013379565168</c:v>
                </c:pt>
                <c:pt idx="209">
                  <c:v>684.06013379565263</c:v>
                </c:pt>
                <c:pt idx="210">
                  <c:v>684.01013379565268</c:v>
                </c:pt>
                <c:pt idx="211">
                  <c:v>683.96013379565272</c:v>
                </c:pt>
                <c:pt idx="212">
                  <c:v>683.91013379565265</c:v>
                </c:pt>
                <c:pt idx="213">
                  <c:v>683.8601337956527</c:v>
                </c:pt>
                <c:pt idx="214">
                  <c:v>683.81013379565263</c:v>
                </c:pt>
                <c:pt idx="215">
                  <c:v>683.76013379565268</c:v>
                </c:pt>
                <c:pt idx="216">
                  <c:v>683.71013379565272</c:v>
                </c:pt>
                <c:pt idx="217">
                  <c:v>683.66013379565265</c:v>
                </c:pt>
                <c:pt idx="218">
                  <c:v>683.6101337956527</c:v>
                </c:pt>
                <c:pt idx="219">
                  <c:v>683.56013379565263</c:v>
                </c:pt>
                <c:pt idx="220">
                  <c:v>683.51013379565268</c:v>
                </c:pt>
                <c:pt idx="221">
                  <c:v>683.46013379565272</c:v>
                </c:pt>
                <c:pt idx="222">
                  <c:v>683.41013379565265</c:v>
                </c:pt>
                <c:pt idx="223">
                  <c:v>683.3601337956527</c:v>
                </c:pt>
                <c:pt idx="224">
                  <c:v>683.31013379565263</c:v>
                </c:pt>
                <c:pt idx="225">
                  <c:v>683.26013379565268</c:v>
                </c:pt>
                <c:pt idx="226">
                  <c:v>683.21013379565272</c:v>
                </c:pt>
                <c:pt idx="227">
                  <c:v>683.16013379565265</c:v>
                </c:pt>
                <c:pt idx="228">
                  <c:v>683.1101337956527</c:v>
                </c:pt>
                <c:pt idx="229">
                  <c:v>683.06013379565263</c:v>
                </c:pt>
                <c:pt idx="230">
                  <c:v>683.01013379565268</c:v>
                </c:pt>
                <c:pt idx="231">
                  <c:v>682.96013379565363</c:v>
                </c:pt>
                <c:pt idx="232">
                  <c:v>682.91013379565368</c:v>
                </c:pt>
                <c:pt idx="233">
                  <c:v>682.86013379565372</c:v>
                </c:pt>
                <c:pt idx="234">
                  <c:v>682.81013379565366</c:v>
                </c:pt>
                <c:pt idx="235">
                  <c:v>682.7601337956537</c:v>
                </c:pt>
                <c:pt idx="236">
                  <c:v>682.71013379565363</c:v>
                </c:pt>
                <c:pt idx="237">
                  <c:v>682.66013379565368</c:v>
                </c:pt>
                <c:pt idx="238">
                  <c:v>682.61013379565372</c:v>
                </c:pt>
                <c:pt idx="239">
                  <c:v>682.56013379565366</c:v>
                </c:pt>
                <c:pt idx="240">
                  <c:v>682.5101337956537</c:v>
                </c:pt>
                <c:pt idx="241">
                  <c:v>682.46013379565363</c:v>
                </c:pt>
                <c:pt idx="242">
                  <c:v>682.41013379565368</c:v>
                </c:pt>
                <c:pt idx="243">
                  <c:v>682.36013379565372</c:v>
                </c:pt>
                <c:pt idx="244">
                  <c:v>682.31013379565366</c:v>
                </c:pt>
                <c:pt idx="245">
                  <c:v>682.2601337956537</c:v>
                </c:pt>
                <c:pt idx="246">
                  <c:v>682.21013379565363</c:v>
                </c:pt>
                <c:pt idx="247">
                  <c:v>682.16013379565368</c:v>
                </c:pt>
                <c:pt idx="248">
                  <c:v>682.11013379565372</c:v>
                </c:pt>
                <c:pt idx="249">
                  <c:v>682.06013379565366</c:v>
                </c:pt>
                <c:pt idx="250">
                  <c:v>682.0101337956537</c:v>
                </c:pt>
                <c:pt idx="251">
                  <c:v>681.96013379565363</c:v>
                </c:pt>
                <c:pt idx="252">
                  <c:v>681.91013379565368</c:v>
                </c:pt>
                <c:pt idx="253">
                  <c:v>681.86013379565463</c:v>
                </c:pt>
                <c:pt idx="254">
                  <c:v>681.81013379565468</c:v>
                </c:pt>
                <c:pt idx="255">
                  <c:v>681.76013379565472</c:v>
                </c:pt>
                <c:pt idx="256">
                  <c:v>681.71013379565466</c:v>
                </c:pt>
                <c:pt idx="257">
                  <c:v>681.6601337956547</c:v>
                </c:pt>
                <c:pt idx="258">
                  <c:v>681.61013379565463</c:v>
                </c:pt>
                <c:pt idx="259">
                  <c:v>681.56013379565468</c:v>
                </c:pt>
                <c:pt idx="260">
                  <c:v>681.51013379565472</c:v>
                </c:pt>
                <c:pt idx="261">
                  <c:v>681.46013379565466</c:v>
                </c:pt>
                <c:pt idx="262">
                  <c:v>681.4101337956547</c:v>
                </c:pt>
                <c:pt idx="263">
                  <c:v>681.36013379565463</c:v>
                </c:pt>
                <c:pt idx="264">
                  <c:v>681.31013379565468</c:v>
                </c:pt>
                <c:pt idx="265">
                  <c:v>681.26013379565472</c:v>
                </c:pt>
                <c:pt idx="266">
                  <c:v>681.21013379565466</c:v>
                </c:pt>
                <c:pt idx="267">
                  <c:v>681.1601337956547</c:v>
                </c:pt>
                <c:pt idx="268">
                  <c:v>681.11013379565463</c:v>
                </c:pt>
                <c:pt idx="269">
                  <c:v>681.06013379565468</c:v>
                </c:pt>
                <c:pt idx="270">
                  <c:v>681.01013379565472</c:v>
                </c:pt>
                <c:pt idx="271">
                  <c:v>680.96013379565466</c:v>
                </c:pt>
                <c:pt idx="272">
                  <c:v>680.9101337956547</c:v>
                </c:pt>
                <c:pt idx="273">
                  <c:v>680.86013379565463</c:v>
                </c:pt>
                <c:pt idx="274">
                  <c:v>680.81013379565468</c:v>
                </c:pt>
                <c:pt idx="275">
                  <c:v>680.76013379565563</c:v>
                </c:pt>
                <c:pt idx="276">
                  <c:v>680.71013379565568</c:v>
                </c:pt>
                <c:pt idx="277">
                  <c:v>680.66013379565572</c:v>
                </c:pt>
                <c:pt idx="278">
                  <c:v>680.61013379565566</c:v>
                </c:pt>
                <c:pt idx="279">
                  <c:v>680.5601337956557</c:v>
                </c:pt>
                <c:pt idx="280">
                  <c:v>680.51013379565563</c:v>
                </c:pt>
                <c:pt idx="281">
                  <c:v>680.46013379565568</c:v>
                </c:pt>
                <c:pt idx="282">
                  <c:v>680.41013379565572</c:v>
                </c:pt>
                <c:pt idx="283">
                  <c:v>680.36013379565566</c:v>
                </c:pt>
                <c:pt idx="284">
                  <c:v>680.3101337956557</c:v>
                </c:pt>
                <c:pt idx="285">
                  <c:v>680.26013379565563</c:v>
                </c:pt>
                <c:pt idx="286">
                  <c:v>680.21013379565568</c:v>
                </c:pt>
                <c:pt idx="287">
                  <c:v>680.16013379565572</c:v>
                </c:pt>
                <c:pt idx="288">
                  <c:v>680.11013379565566</c:v>
                </c:pt>
                <c:pt idx="289">
                  <c:v>680.0601337956557</c:v>
                </c:pt>
                <c:pt idx="290">
                  <c:v>680.01013379565563</c:v>
                </c:pt>
                <c:pt idx="291">
                  <c:v>679.96013379565568</c:v>
                </c:pt>
                <c:pt idx="292">
                  <c:v>679.91013379565572</c:v>
                </c:pt>
                <c:pt idx="293">
                  <c:v>679.86013379565566</c:v>
                </c:pt>
                <c:pt idx="294">
                  <c:v>679.8101337956557</c:v>
                </c:pt>
                <c:pt idx="295">
                  <c:v>679.76013379565563</c:v>
                </c:pt>
                <c:pt idx="296">
                  <c:v>679.71013379565568</c:v>
                </c:pt>
                <c:pt idx="297">
                  <c:v>679.66013379565663</c:v>
                </c:pt>
                <c:pt idx="298">
                  <c:v>679.61013379565668</c:v>
                </c:pt>
                <c:pt idx="299">
                  <c:v>679.56013379565672</c:v>
                </c:pt>
                <c:pt idx="300">
                  <c:v>679.51013379565666</c:v>
                </c:pt>
                <c:pt idx="301">
                  <c:v>679.4601337956567</c:v>
                </c:pt>
                <c:pt idx="302">
                  <c:v>679.41013379565663</c:v>
                </c:pt>
                <c:pt idx="303">
                  <c:v>679.36013379565668</c:v>
                </c:pt>
                <c:pt idx="304">
                  <c:v>679.31013379565672</c:v>
                </c:pt>
                <c:pt idx="305">
                  <c:v>679.26013379565666</c:v>
                </c:pt>
                <c:pt idx="306">
                  <c:v>679.2101337956567</c:v>
                </c:pt>
                <c:pt idx="307">
                  <c:v>679.16013379565663</c:v>
                </c:pt>
                <c:pt idx="308">
                  <c:v>679.11013379565668</c:v>
                </c:pt>
                <c:pt idx="309">
                  <c:v>679.06013379565672</c:v>
                </c:pt>
                <c:pt idx="310">
                  <c:v>679.01013379565666</c:v>
                </c:pt>
                <c:pt idx="311">
                  <c:v>678.9601337956567</c:v>
                </c:pt>
                <c:pt idx="312">
                  <c:v>678.91013379565663</c:v>
                </c:pt>
                <c:pt idx="313">
                  <c:v>678.86013379565668</c:v>
                </c:pt>
                <c:pt idx="314">
                  <c:v>678.81013379565672</c:v>
                </c:pt>
                <c:pt idx="315">
                  <c:v>678.76013379565666</c:v>
                </c:pt>
                <c:pt idx="316">
                  <c:v>678.7101337956567</c:v>
                </c:pt>
                <c:pt idx="317">
                  <c:v>678.66013379565663</c:v>
                </c:pt>
                <c:pt idx="318">
                  <c:v>678.61013379565668</c:v>
                </c:pt>
                <c:pt idx="319">
                  <c:v>678.56013379565763</c:v>
                </c:pt>
                <c:pt idx="320">
                  <c:v>678.51013379565768</c:v>
                </c:pt>
                <c:pt idx="321">
                  <c:v>678.46013379565773</c:v>
                </c:pt>
                <c:pt idx="322">
                  <c:v>678.41013379565766</c:v>
                </c:pt>
                <c:pt idx="323">
                  <c:v>678.3601337956577</c:v>
                </c:pt>
                <c:pt idx="324">
                  <c:v>678.31013379565763</c:v>
                </c:pt>
                <c:pt idx="325">
                  <c:v>678.26013379565768</c:v>
                </c:pt>
                <c:pt idx="326">
                  <c:v>678.21013379565773</c:v>
                </c:pt>
                <c:pt idx="327">
                  <c:v>678.16013379565766</c:v>
                </c:pt>
                <c:pt idx="328">
                  <c:v>678.1101337956577</c:v>
                </c:pt>
                <c:pt idx="329">
                  <c:v>678.06013379565763</c:v>
                </c:pt>
                <c:pt idx="330">
                  <c:v>678.01013379565768</c:v>
                </c:pt>
                <c:pt idx="331">
                  <c:v>677.96013379565773</c:v>
                </c:pt>
                <c:pt idx="332">
                  <c:v>677.91013379565766</c:v>
                </c:pt>
                <c:pt idx="333">
                  <c:v>677.8601337956577</c:v>
                </c:pt>
                <c:pt idx="334">
                  <c:v>677.81013379565763</c:v>
                </c:pt>
                <c:pt idx="335">
                  <c:v>677.76013379565768</c:v>
                </c:pt>
                <c:pt idx="336">
                  <c:v>677.71013379565773</c:v>
                </c:pt>
                <c:pt idx="337">
                  <c:v>677.66013379565766</c:v>
                </c:pt>
                <c:pt idx="338">
                  <c:v>677.6101337956577</c:v>
                </c:pt>
                <c:pt idx="339">
                  <c:v>677.56013379565763</c:v>
                </c:pt>
                <c:pt idx="340">
                  <c:v>677.51013379565768</c:v>
                </c:pt>
                <c:pt idx="341">
                  <c:v>677.46013379565863</c:v>
                </c:pt>
                <c:pt idx="342">
                  <c:v>677.41013379565868</c:v>
                </c:pt>
                <c:pt idx="343">
                  <c:v>677.36013379565873</c:v>
                </c:pt>
                <c:pt idx="344">
                  <c:v>677.31013379565866</c:v>
                </c:pt>
                <c:pt idx="345">
                  <c:v>677.2601337956587</c:v>
                </c:pt>
                <c:pt idx="346">
                  <c:v>677.21013379565863</c:v>
                </c:pt>
                <c:pt idx="347">
                  <c:v>677.16013379565868</c:v>
                </c:pt>
                <c:pt idx="348">
                  <c:v>677.11013379565873</c:v>
                </c:pt>
                <c:pt idx="349">
                  <c:v>677.06013379565866</c:v>
                </c:pt>
                <c:pt idx="350">
                  <c:v>677.0101337956587</c:v>
                </c:pt>
                <c:pt idx="351">
                  <c:v>676.96013379565863</c:v>
                </c:pt>
                <c:pt idx="352">
                  <c:v>676.91013379565868</c:v>
                </c:pt>
                <c:pt idx="353">
                  <c:v>676.86013379565873</c:v>
                </c:pt>
                <c:pt idx="354">
                  <c:v>676.81013379565866</c:v>
                </c:pt>
                <c:pt idx="355">
                  <c:v>676.7601337956587</c:v>
                </c:pt>
                <c:pt idx="356">
                  <c:v>676.71013379565863</c:v>
                </c:pt>
                <c:pt idx="357">
                  <c:v>676.66013379565868</c:v>
                </c:pt>
                <c:pt idx="358">
                  <c:v>676.61013379565873</c:v>
                </c:pt>
                <c:pt idx="359">
                  <c:v>676.56013379565866</c:v>
                </c:pt>
                <c:pt idx="360">
                  <c:v>676.5101337956587</c:v>
                </c:pt>
                <c:pt idx="361">
                  <c:v>676.46013379565863</c:v>
                </c:pt>
                <c:pt idx="362">
                  <c:v>676.41013379565868</c:v>
                </c:pt>
                <c:pt idx="363">
                  <c:v>676.36013379565964</c:v>
                </c:pt>
                <c:pt idx="364">
                  <c:v>676.31013379565968</c:v>
                </c:pt>
                <c:pt idx="365">
                  <c:v>676.26013379565973</c:v>
                </c:pt>
                <c:pt idx="366">
                  <c:v>676.21013379565966</c:v>
                </c:pt>
                <c:pt idx="367">
                  <c:v>676.1601337956597</c:v>
                </c:pt>
                <c:pt idx="368">
                  <c:v>676.11013379565964</c:v>
                </c:pt>
                <c:pt idx="369">
                  <c:v>676.06013379565968</c:v>
                </c:pt>
                <c:pt idx="370">
                  <c:v>676.01013379565973</c:v>
                </c:pt>
                <c:pt idx="371">
                  <c:v>675.96013379565966</c:v>
                </c:pt>
                <c:pt idx="372">
                  <c:v>675.9101337956597</c:v>
                </c:pt>
                <c:pt idx="373">
                  <c:v>675.86013379565964</c:v>
                </c:pt>
                <c:pt idx="374">
                  <c:v>675.81013379565968</c:v>
                </c:pt>
                <c:pt idx="375">
                  <c:v>675.76013379565973</c:v>
                </c:pt>
                <c:pt idx="376">
                  <c:v>675.71013379565966</c:v>
                </c:pt>
                <c:pt idx="377">
                  <c:v>675.6601337956597</c:v>
                </c:pt>
                <c:pt idx="378">
                  <c:v>675.61013379565964</c:v>
                </c:pt>
                <c:pt idx="379">
                  <c:v>675.56013379565968</c:v>
                </c:pt>
                <c:pt idx="380">
                  <c:v>675.51013379565973</c:v>
                </c:pt>
                <c:pt idx="381">
                  <c:v>675.46013379565966</c:v>
                </c:pt>
                <c:pt idx="382">
                  <c:v>675.4101337956597</c:v>
                </c:pt>
                <c:pt idx="383">
                  <c:v>675.36013379565964</c:v>
                </c:pt>
                <c:pt idx="384">
                  <c:v>675.31013379565968</c:v>
                </c:pt>
                <c:pt idx="385">
                  <c:v>675.26013379566064</c:v>
                </c:pt>
                <c:pt idx="386">
                  <c:v>675.21013379566068</c:v>
                </c:pt>
                <c:pt idx="387">
                  <c:v>675.16013379566073</c:v>
                </c:pt>
                <c:pt idx="388">
                  <c:v>675.11013379566066</c:v>
                </c:pt>
                <c:pt idx="389">
                  <c:v>675.0601337956607</c:v>
                </c:pt>
                <c:pt idx="390">
                  <c:v>675.01013379566064</c:v>
                </c:pt>
                <c:pt idx="391">
                  <c:v>674.96013379566068</c:v>
                </c:pt>
                <c:pt idx="392">
                  <c:v>674.91013379566073</c:v>
                </c:pt>
                <c:pt idx="393">
                  <c:v>674.86013379566066</c:v>
                </c:pt>
                <c:pt idx="394">
                  <c:v>674.8101337956607</c:v>
                </c:pt>
                <c:pt idx="395">
                  <c:v>674.76013379566064</c:v>
                </c:pt>
                <c:pt idx="396">
                  <c:v>674.71013379566068</c:v>
                </c:pt>
                <c:pt idx="397">
                  <c:v>674.66013379566073</c:v>
                </c:pt>
                <c:pt idx="398">
                  <c:v>674.61013379566066</c:v>
                </c:pt>
                <c:pt idx="399">
                  <c:v>674.5601337956607</c:v>
                </c:pt>
                <c:pt idx="400">
                  <c:v>674.51013379566064</c:v>
                </c:pt>
                <c:pt idx="401">
                  <c:v>674.46013379566068</c:v>
                </c:pt>
                <c:pt idx="402">
                  <c:v>674.41013379566073</c:v>
                </c:pt>
                <c:pt idx="403">
                  <c:v>674.36013379566066</c:v>
                </c:pt>
                <c:pt idx="404">
                  <c:v>674.3101337956607</c:v>
                </c:pt>
                <c:pt idx="405">
                  <c:v>674.26013379566064</c:v>
                </c:pt>
                <c:pt idx="406">
                  <c:v>674.21013379566068</c:v>
                </c:pt>
                <c:pt idx="407">
                  <c:v>674.16013379566164</c:v>
                </c:pt>
                <c:pt idx="408">
                  <c:v>674.11013379566168</c:v>
                </c:pt>
                <c:pt idx="409">
                  <c:v>674.06013379566173</c:v>
                </c:pt>
                <c:pt idx="410">
                  <c:v>674.01013379566166</c:v>
                </c:pt>
                <c:pt idx="411">
                  <c:v>673.9601337956617</c:v>
                </c:pt>
                <c:pt idx="412">
                  <c:v>673.91013379566164</c:v>
                </c:pt>
                <c:pt idx="413">
                  <c:v>673.86013379566168</c:v>
                </c:pt>
                <c:pt idx="414">
                  <c:v>673.81013379566173</c:v>
                </c:pt>
                <c:pt idx="415">
                  <c:v>673.76013379566166</c:v>
                </c:pt>
                <c:pt idx="416">
                  <c:v>673.7101337956617</c:v>
                </c:pt>
                <c:pt idx="417">
                  <c:v>673.66013379566164</c:v>
                </c:pt>
                <c:pt idx="418">
                  <c:v>673.61013379566168</c:v>
                </c:pt>
                <c:pt idx="419">
                  <c:v>673.56013379566173</c:v>
                </c:pt>
                <c:pt idx="420">
                  <c:v>673.51013379566166</c:v>
                </c:pt>
                <c:pt idx="421">
                  <c:v>673.4601337956617</c:v>
                </c:pt>
                <c:pt idx="422">
                  <c:v>673.41013379566164</c:v>
                </c:pt>
                <c:pt idx="423">
                  <c:v>673.36013379566168</c:v>
                </c:pt>
                <c:pt idx="424">
                  <c:v>673.31013379566173</c:v>
                </c:pt>
                <c:pt idx="425">
                  <c:v>673.26013379566166</c:v>
                </c:pt>
                <c:pt idx="426">
                  <c:v>673.2101337956617</c:v>
                </c:pt>
                <c:pt idx="427">
                  <c:v>673.16013379566164</c:v>
                </c:pt>
                <c:pt idx="428">
                  <c:v>673.11013379566168</c:v>
                </c:pt>
                <c:pt idx="429">
                  <c:v>673.06013379566264</c:v>
                </c:pt>
                <c:pt idx="430">
                  <c:v>673.01013379566268</c:v>
                </c:pt>
                <c:pt idx="431">
                  <c:v>672.96013379566273</c:v>
                </c:pt>
                <c:pt idx="432">
                  <c:v>672.91013379566266</c:v>
                </c:pt>
                <c:pt idx="433">
                  <c:v>672.8601337956627</c:v>
                </c:pt>
                <c:pt idx="434">
                  <c:v>672.81013379566264</c:v>
                </c:pt>
                <c:pt idx="435">
                  <c:v>672.76013379566268</c:v>
                </c:pt>
                <c:pt idx="436">
                  <c:v>672.71013379566273</c:v>
                </c:pt>
                <c:pt idx="437">
                  <c:v>672.66013379566266</c:v>
                </c:pt>
                <c:pt idx="438">
                  <c:v>672.6101337956627</c:v>
                </c:pt>
                <c:pt idx="439">
                  <c:v>672.56013379566264</c:v>
                </c:pt>
                <c:pt idx="440">
                  <c:v>672.51013379566268</c:v>
                </c:pt>
                <c:pt idx="441">
                  <c:v>672.46013379566273</c:v>
                </c:pt>
                <c:pt idx="442">
                  <c:v>672.41013379566266</c:v>
                </c:pt>
                <c:pt idx="443">
                  <c:v>672.3601337956627</c:v>
                </c:pt>
                <c:pt idx="444">
                  <c:v>672.31013379566264</c:v>
                </c:pt>
                <c:pt idx="445">
                  <c:v>672.26013379566268</c:v>
                </c:pt>
                <c:pt idx="446">
                  <c:v>672.21013379566273</c:v>
                </c:pt>
                <c:pt idx="447">
                  <c:v>672.16013379566266</c:v>
                </c:pt>
                <c:pt idx="448">
                  <c:v>672.1101337956627</c:v>
                </c:pt>
                <c:pt idx="449">
                  <c:v>672.06013379566264</c:v>
                </c:pt>
                <c:pt idx="450">
                  <c:v>672.01013379566268</c:v>
                </c:pt>
                <c:pt idx="451">
                  <c:v>671.96013379566364</c:v>
                </c:pt>
                <c:pt idx="452">
                  <c:v>671.91013379566368</c:v>
                </c:pt>
                <c:pt idx="453">
                  <c:v>671.86013379566373</c:v>
                </c:pt>
                <c:pt idx="454">
                  <c:v>671.81013379566366</c:v>
                </c:pt>
                <c:pt idx="455">
                  <c:v>671.76013379566371</c:v>
                </c:pt>
                <c:pt idx="456">
                  <c:v>671.71013379566364</c:v>
                </c:pt>
                <c:pt idx="457">
                  <c:v>671.66013379566368</c:v>
                </c:pt>
                <c:pt idx="458">
                  <c:v>671.61013379566373</c:v>
                </c:pt>
                <c:pt idx="459">
                  <c:v>671.56013379566366</c:v>
                </c:pt>
                <c:pt idx="460">
                  <c:v>671.51013379566371</c:v>
                </c:pt>
                <c:pt idx="461">
                  <c:v>671.46013379566364</c:v>
                </c:pt>
                <c:pt idx="462">
                  <c:v>671.41013379566368</c:v>
                </c:pt>
                <c:pt idx="463">
                  <c:v>671.36013379566373</c:v>
                </c:pt>
                <c:pt idx="464">
                  <c:v>671.31013379566366</c:v>
                </c:pt>
                <c:pt idx="465">
                  <c:v>671.26013379566371</c:v>
                </c:pt>
                <c:pt idx="466">
                  <c:v>671.21013379566364</c:v>
                </c:pt>
                <c:pt idx="467">
                  <c:v>671.16013379566368</c:v>
                </c:pt>
                <c:pt idx="468">
                  <c:v>671.11013379566373</c:v>
                </c:pt>
                <c:pt idx="469">
                  <c:v>671.06013379566366</c:v>
                </c:pt>
                <c:pt idx="470">
                  <c:v>671.01013379566371</c:v>
                </c:pt>
                <c:pt idx="471">
                  <c:v>670.96013379566364</c:v>
                </c:pt>
                <c:pt idx="472">
                  <c:v>670.91013379566368</c:v>
                </c:pt>
                <c:pt idx="473">
                  <c:v>670.86013379566464</c:v>
                </c:pt>
                <c:pt idx="474">
                  <c:v>670.81013379566468</c:v>
                </c:pt>
                <c:pt idx="475">
                  <c:v>670.76013379566473</c:v>
                </c:pt>
                <c:pt idx="476">
                  <c:v>670.71013379566466</c:v>
                </c:pt>
                <c:pt idx="477">
                  <c:v>670.66013379566471</c:v>
                </c:pt>
                <c:pt idx="478">
                  <c:v>670.61013379566464</c:v>
                </c:pt>
                <c:pt idx="479">
                  <c:v>670.56013379566468</c:v>
                </c:pt>
                <c:pt idx="480">
                  <c:v>670.51013379566473</c:v>
                </c:pt>
                <c:pt idx="481">
                  <c:v>670.46013379566466</c:v>
                </c:pt>
                <c:pt idx="482">
                  <c:v>670.41013379566471</c:v>
                </c:pt>
                <c:pt idx="483">
                  <c:v>670.36013379566464</c:v>
                </c:pt>
                <c:pt idx="484">
                  <c:v>670.31013379566468</c:v>
                </c:pt>
                <c:pt idx="485">
                  <c:v>670.26013379566473</c:v>
                </c:pt>
                <c:pt idx="486">
                  <c:v>670.21013379566466</c:v>
                </c:pt>
                <c:pt idx="487">
                  <c:v>670.16013379566471</c:v>
                </c:pt>
                <c:pt idx="488">
                  <c:v>670.11013379566464</c:v>
                </c:pt>
                <c:pt idx="489">
                  <c:v>670.06013379566468</c:v>
                </c:pt>
                <c:pt idx="490">
                  <c:v>670.01013379566473</c:v>
                </c:pt>
                <c:pt idx="491">
                  <c:v>669.96013379566466</c:v>
                </c:pt>
                <c:pt idx="492">
                  <c:v>669.91013379566471</c:v>
                </c:pt>
                <c:pt idx="493">
                  <c:v>669.86013379566464</c:v>
                </c:pt>
                <c:pt idx="494">
                  <c:v>669.81013379566468</c:v>
                </c:pt>
                <c:pt idx="495">
                  <c:v>669.76013379566564</c:v>
                </c:pt>
                <c:pt idx="496">
                  <c:v>669.71013379566568</c:v>
                </c:pt>
                <c:pt idx="497">
                  <c:v>669.66013379566573</c:v>
                </c:pt>
                <c:pt idx="498">
                  <c:v>669.61013379566566</c:v>
                </c:pt>
                <c:pt idx="499">
                  <c:v>669.56013379566571</c:v>
                </c:pt>
                <c:pt idx="500">
                  <c:v>669.51013379566564</c:v>
                </c:pt>
              </c:numCache>
            </c:numRef>
          </c:xVal>
          <c:yVal>
            <c:numRef>
              <c:f>Fluorine_B302!$K$14:$K$1115</c:f>
              <c:numCache>
                <c:formatCode>General</c:formatCode>
                <c:ptCount val="1102"/>
                <c:pt idx="0">
                  <c:v>1.9388332072117599E-4</c:v>
                </c:pt>
                <c:pt idx="1">
                  <c:v>2.5122956943628323E-4</c:v>
                </c:pt>
                <c:pt idx="2">
                  <c:v>3.2489999921748287E-4</c:v>
                </c:pt>
                <c:pt idx="3">
                  <c:v>4.1935064778765119E-4</c:v>
                </c:pt>
                <c:pt idx="4">
                  <c:v>5.4019875362380212E-4</c:v>
                </c:pt>
                <c:pt idx="5">
                  <c:v>6.9450997717227815E-4</c:v>
                </c:pt>
                <c:pt idx="6">
                  <c:v>8.9115254565671261E-4</c:v>
                </c:pt>
                <c:pt idx="7">
                  <c:v>1.1412328564732654E-3</c:v>
                </c:pt>
                <c:pt idx="8">
                  <c:v>1.4586299710196999E-3</c:v>
                </c:pt>
                <c:pt idx="9">
                  <c:v>1.8606498440679789E-3</c:v>
                </c:pt>
                <c:pt idx="10">
                  <c:v>2.368824141850751E-3</c:v>
                </c:pt>
                <c:pt idx="11">
                  <c:v>3.0098831923643225E-3</c:v>
                </c:pt>
                <c:pt idx="12">
                  <c:v>3.8169380807113514E-3</c:v>
                </c:pt>
                <c:pt idx="13">
                  <c:v>4.8309132566982278E-3</c:v>
                </c:pt>
                <c:pt idx="14">
                  <c:v>6.1022783782916611E-3</c:v>
                </c:pt>
                <c:pt idx="15">
                  <c:v>7.6931365970646847E-3</c:v>
                </c:pt>
                <c:pt idx="16">
                  <c:v>9.6797362365526607E-3</c:v>
                </c:pt>
                <c:pt idx="17">
                  <c:v>1.2155483963095485E-2</c:v>
                </c:pt>
                <c:pt idx="18">
                  <c:v>1.5234550251950849E-2</c:v>
                </c:pt>
                <c:pt idx="19">
                  <c:v>1.9056172363305063E-2</c:v>
                </c:pt>
                <c:pt idx="20">
                  <c:v>2.3789776321658358E-2</c:v>
                </c:pt>
                <c:pt idx="21">
                  <c:v>2.9641057694923357E-2</c:v>
                </c:pt>
                <c:pt idx="22">
                  <c:v>3.6859181449011506E-2</c:v>
                </c:pt>
                <c:pt idx="23">
                  <c:v>4.5745283955207633E-2</c:v>
                </c:pt>
                <c:pt idx="24">
                  <c:v>5.666248547841022E-2</c:v>
                </c:pt>
                <c:pt idx="25">
                  <c:v>7.0047649284279132E-2</c:v>
                </c:pt>
                <c:pt idx="26">
                  <c:v>8.6425153949903757E-2</c:v>
                </c:pt>
                <c:pt idx="27">
                  <c:v>0.10642297858430953</c:v>
                </c:pt>
                <c:pt idx="28">
                  <c:v>0.13079143645717692</c:v>
                </c:pt>
                <c:pt idx="29">
                  <c:v>0.16042493092137186</c:v>
                </c:pt>
                <c:pt idx="30">
                  <c:v>0.19638714836141868</c:v>
                </c:pt>
                <c:pt idx="31">
                  <c:v>0.23994014597464522</c:v>
                </c:pt>
                <c:pt idx="32">
                  <c:v>0.29257783716127994</c:v>
                </c:pt>
                <c:pt idx="33">
                  <c:v>0.3560644237278936</c:v>
                </c:pt>
                <c:pt idx="34">
                  <c:v>0.43247837141135675</c:v>
                </c:pt>
                <c:pt idx="35">
                  <c:v>0.52426257265549503</c:v>
                </c:pt>
                <c:pt idx="36">
                  <c:v>0.63428138731415706</c:v>
                </c:pt>
                <c:pt idx="37">
                  <c:v>0.76588529680257356</c:v>
                </c:pt>
                <c:pt idx="38">
                  <c:v>0.92298394906072978</c:v>
                </c:pt>
                <c:pt idx="39">
                  <c:v>1.1101284089435497</c:v>
                </c:pt>
                <c:pt idx="40">
                  <c:v>1.3326034597178695</c:v>
                </c:pt>
                <c:pt idx="41">
                  <c:v>1.5965308242572018</c:v>
                </c:pt>
                <c:pt idx="42">
                  <c:v>1.9089841872269251</c:v>
                </c:pt>
                <c:pt idx="43">
                  <c:v>2.2781168996862133</c:v>
                </c:pt>
                <c:pt idx="44">
                  <c:v>2.7133032325386064</c:v>
                </c:pt>
                <c:pt idx="45">
                  <c:v>3.2252940125218927</c:v>
                </c:pt>
                <c:pt idx="46">
                  <c:v>3.8263874209279463</c:v>
                </c:pt>
                <c:pt idx="47">
                  <c:v>4.5306156581384176</c:v>
                </c:pt>
                <c:pt idx="48">
                  <c:v>5.3539480732227069</c:v>
                </c:pt>
                <c:pt idx="49">
                  <c:v>6.3145112241365382</c:v>
                </c:pt>
                <c:pt idx="50">
                  <c:v>7.4328261676820802</c:v>
                </c:pt>
                <c:pt idx="51">
                  <c:v>8.7320630761475311</c:v>
                </c:pt>
                <c:pt idx="52">
                  <c:v>10.238313037107522</c:v>
                </c:pt>
                <c:pt idx="53">
                  <c:v>11.980876611762595</c:v>
                </c:pt>
                <c:pt idx="54">
                  <c:v>13.992568403435518</c:v>
                </c:pt>
                <c:pt idx="55">
                  <c:v>16.310036520549517</c:v>
                </c:pt>
                <c:pt idx="56">
                  <c:v>18.974095406710067</c:v>
                </c:pt>
                <c:pt idx="57">
                  <c:v>22.030070053820335</c:v>
                </c:pt>
                <c:pt idx="58">
                  <c:v>25.528149116736749</c:v>
                </c:pt>
                <c:pt idx="59">
                  <c:v>29.523743907097849</c:v>
                </c:pt>
                <c:pt idx="60">
                  <c:v>34.077849668644191</c:v>
                </c:pt>
                <c:pt idx="61">
                  <c:v>39.257404927345306</c:v>
                </c:pt>
                <c:pt idx="62">
                  <c:v>45.135644076229674</c:v>
                </c:pt>
                <c:pt idx="63">
                  <c:v>51.792437702728563</c:v>
                </c:pt>
                <c:pt idx="64">
                  <c:v>59.314614507053491</c:v>
                </c:pt>
                <c:pt idx="65">
                  <c:v>67.796258003880325</c:v>
                </c:pt>
                <c:pt idx="66">
                  <c:v>77.338970558734857</c:v>
                </c:pt>
                <c:pt idx="67">
                  <c:v>88.052096701694438</c:v>
                </c:pt>
                <c:pt idx="68">
                  <c:v>100.05289709687307</c:v>
                </c:pt>
                <c:pt idx="69">
                  <c:v>113.46666404735456</c:v>
                </c:pt>
                <c:pt idx="70">
                  <c:v>128.42676899833111</c:v>
                </c:pt>
                <c:pt idx="71">
                  <c:v>145.0746321845503</c:v>
                </c:pt>
                <c:pt idx="72">
                  <c:v>163.5596043756683</c:v>
                </c:pt>
                <c:pt idx="73">
                  <c:v>184.03875061866358</c:v>
                </c:pt>
                <c:pt idx="74">
                  <c:v>206.67652598595606</c:v>
                </c:pt>
                <c:pt idx="75">
                  <c:v>231.64433362687839</c:v>
                </c:pt>
                <c:pt idx="76">
                  <c:v>259.11995590493177</c:v>
                </c:pt>
                <c:pt idx="77">
                  <c:v>289.28685010590021</c:v>
                </c:pt>
                <c:pt idx="78">
                  <c:v>322.33330113056064</c:v>
                </c:pt>
                <c:pt idx="79">
                  <c:v>358.45142474153329</c:v>
                </c:pt>
                <c:pt idx="80">
                  <c:v>397.83601636157516</c:v>
                </c:pt>
                <c:pt idx="81">
                  <c:v>440.68324205762769</c:v>
                </c:pt>
                <c:pt idx="82">
                  <c:v>487.18917025889755</c:v>
                </c:pt>
                <c:pt idx="83">
                  <c:v>537.54814488705142</c:v>
                </c:pt>
                <c:pt idx="84">
                  <c:v>591.95100294323629</c:v>
                </c:pt>
                <c:pt idx="85">
                  <c:v>650.5831421557466</c:v>
                </c:pt>
                <c:pt idx="86">
                  <c:v>713.62244703809267</c:v>
                </c:pt>
                <c:pt idx="87">
                  <c:v>781.23708459645593</c:v>
                </c:pt>
                <c:pt idx="88">
                  <c:v>853.58318391640546</c:v>
                </c:pt>
                <c:pt idx="89">
                  <c:v>930.80241692542177</c:v>
                </c:pt>
                <c:pt idx="90">
                  <c:v>1013.0195006913468</c:v>
                </c:pt>
                <c:pt idx="91">
                  <c:v>1100.3396446506565</c:v>
                </c:pt>
                <c:pt idx="92">
                  <c:v>1192.8459690877935</c:v>
                </c:pt>
                <c:pt idx="93">
                  <c:v>1290.5969239406777</c:v>
                </c:pt>
                <c:pt idx="94">
                  <c:v>1393.6237395482431</c:v>
                </c:pt>
                <c:pt idx="95">
                  <c:v>1501.9279431771595</c:v>
                </c:pt>
                <c:pt idx="96">
                  <c:v>1615.4789770403365</c:v>
                </c:pt>
                <c:pt idx="97">
                  <c:v>1734.2119549612266</c:v>
                </c:pt>
                <c:pt idx="98">
                  <c:v>1858.0255957802317</c:v>
                </c:pt>
                <c:pt idx="99">
                  <c:v>1986.7803720177958</c:v>
                </c:pt>
                <c:pt idx="100">
                  <c:v>2120.2969121233104</c:v>
                </c:pt>
                <c:pt idx="101">
                  <c:v>2258.3546937782066</c:v>
                </c:pt>
                <c:pt idx="102">
                  <c:v>2400.6910643102819</c:v>
                </c:pt>
                <c:pt idx="103">
                  <c:v>2547.0006220206637</c:v>
                </c:pt>
                <c:pt idx="104">
                  <c:v>2696.9349894144443</c:v>
                </c:pt>
                <c:pt idx="105">
                  <c:v>2850.1030057437301</c:v>
                </c:pt>
                <c:pt idx="106">
                  <c:v>3006.0713620744696</c:v>
                </c:pt>
                <c:pt idx="107">
                  <c:v>3164.3656972214494</c:v>
                </c:pt>
                <c:pt idx="108">
                  <c:v>3324.4721674783809</c:v>
                </c:pt>
                <c:pt idx="109">
                  <c:v>3485.8394971257312</c:v>
                </c:pt>
                <c:pt idx="110">
                  <c:v>3647.8815103043544</c:v>
                </c:pt>
                <c:pt idx="111">
                  <c:v>3809.9801381360062</c:v>
                </c:pt>
                <c:pt idx="112">
                  <c:v>3971.4888879831938</c:v>
                </c:pt>
                <c:pt idx="113">
                  <c:v>4131.7367546569803</c:v>
                </c:pt>
                <c:pt idx="114">
                  <c:v>4290.0325462784222</c:v>
                </c:pt>
                <c:pt idx="115">
                  <c:v>4445.6695905046181</c:v>
                </c:pt>
                <c:pt idx="116">
                  <c:v>4597.9307801203804</c:v>
                </c:pt>
                <c:pt idx="117">
                  <c:v>4746.0939106294391</c:v>
                </c:pt>
                <c:pt idx="118">
                  <c:v>4889.4372566567663</c:v>
                </c:pt>
                <c:pt idx="119">
                  <c:v>5027.2453287731905</c:v>
                </c:pt>
                <c:pt idx="120">
                  <c:v>5158.8147478931796</c:v>
                </c:pt>
                <c:pt idx="121">
                  <c:v>5283.4601708188475</c:v>
                </c:pt>
                <c:pt idx="122">
                  <c:v>5400.5201978533096</c:v>
                </c:pt>
                <c:pt idx="123">
                  <c:v>5509.3631917464018</c:v>
                </c:pt>
                <c:pt idx="124">
                  <c:v>5609.3929367593864</c:v>
                </c:pt>
                <c:pt idx="125">
                  <c:v>5700.0540671219469</c:v>
                </c:pt>
                <c:pt idx="126">
                  <c:v>5780.8371959035803</c:v>
                </c:pt>
                <c:pt idx="127">
                  <c:v>5851.2836781162041</c:v>
                </c:pt>
                <c:pt idx="128">
                  <c:v>5910.9899457942129</c:v>
                </c:pt>
                <c:pt idx="129">
                  <c:v>5959.6113577472834</c:v>
                </c:pt>
                <c:pt idx="130">
                  <c:v>5996.8655126213316</c:v>
                </c:pt>
                <c:pt idx="131">
                  <c:v>6022.5349807143029</c:v>
                </c:pt>
                <c:pt idx="132">
                  <c:v>6036.4694175735503</c:v>
                </c:pt>
                <c:pt idx="133">
                  <c:v>6038.587030632164</c:v>
                </c:pt>
                <c:pt idx="134">
                  <c:v>6028.8753788652739</c:v>
                </c:pt>
                <c:pt idx="135">
                  <c:v>6007.3914945295519</c:v>
                </c:pt>
                <c:pt idx="136">
                  <c:v>5974.2613253183672</c:v>
                </c:pt>
                <c:pt idx="137">
                  <c:v>5929.6785045675724</c:v>
                </c:pt>
                <c:pt idx="138">
                  <c:v>5873.9024663108639</c:v>
                </c:pt>
                <c:pt idx="139">
                  <c:v>5807.2559308580339</c:v>
                </c:pt>
                <c:pt idx="140">
                  <c:v>5730.1217949901848</c:v>
                </c:pt>
                <c:pt idx="141">
                  <c:v>5642.9394686922715</c:v>
                </c:pt>
                <c:pt idx="142">
                  <c:v>5546.2007074518942</c:v>
                </c:pt>
                <c:pt idx="143">
                  <c:v>5440.4449954052052</c:v>
                </c:pt>
                <c:pt idx="144">
                  <c:v>5326.2545399245855</c:v>
                </c:pt>
                <c:pt idx="145">
                  <c:v>5204.2489425721551</c:v>
                </c:pt>
                <c:pt idx="146">
                  <c:v>5075.0796144957376</c:v>
                </c:pt>
                <c:pt idx="147">
                  <c:v>4939.4240065117883</c:v>
                </c:pt>
                <c:pt idx="148">
                  <c:v>4797.9797250432493</c:v>
                </c:pt>
                <c:pt idx="149">
                  <c:v>4651.4586049528916</c:v>
                </c:pt>
                <c:pt idx="150">
                  <c:v>4500.5808090475084</c:v>
                </c:pt>
                <c:pt idx="151">
                  <c:v>4346.0690217555812</c:v>
                </c:pt>
                <c:pt idx="152">
                  <c:v>4188.6428012056449</c:v>
                </c:pt>
                <c:pt idx="153">
                  <c:v>4029.0131497775419</c:v>
                </c:pt>
                <c:pt idx="154">
                  <c:v>3867.8773582676204</c:v>
                </c:pt>
                <c:pt idx="155">
                  <c:v>3705.9141731676441</c:v>
                </c:pt>
                <c:pt idx="156">
                  <c:v>3543.7793303983476</c:v>
                </c:pt>
                <c:pt idx="157">
                  <c:v>3382.1014922180493</c:v>
                </c:pt>
                <c:pt idx="158">
                  <c:v>3221.4786171196656</c:v>
                </c:pt>
                <c:pt idx="159">
                  <c:v>3062.4747854679431</c:v>
                </c:pt>
                <c:pt idx="160">
                  <c:v>2905.6174964952775</c:v>
                </c:pt>
                <c:pt idx="161">
                  <c:v>2751.3954452667408</c:v>
                </c:pt>
                <c:pt idx="162">
                  <c:v>2600.2567813861356</c:v>
                </c:pt>
                <c:pt idx="163">
                  <c:v>2452.607844698779</c:v>
                </c:pt>
                <c:pt idx="164">
                  <c:v>2308.8123671478656</c:v>
                </c:pt>
                <c:pt idx="165">
                  <c:v>2169.191124303009</c:v>
                </c:pt>
                <c:pt idx="166">
                  <c:v>2034.0220150182411</c:v>
                </c:pt>
                <c:pt idx="167">
                  <c:v>1903.5405432669047</c:v>
                </c:pt>
                <c:pt idx="168">
                  <c:v>1777.9406723255906</c:v>
                </c:pt>
                <c:pt idx="169">
                  <c:v>1657.3760184548726</c:v>
                </c:pt>
                <c:pt idx="170">
                  <c:v>1541.9613487439042</c:v>
                </c:pt>
                <c:pt idx="171">
                  <c:v>1431.7743460840409</c:v>
                </c:pt>
                <c:pt idx="172">
                  <c:v>1326.8576031611126</c:v>
                </c:pt>
                <c:pt idx="173">
                  <c:v>1227.2208069605649</c:v>
                </c:pt>
                <c:pt idx="174">
                  <c:v>1132.8430754692463</c:v>
                </c:pt>
                <c:pt idx="175">
                  <c:v>1043.6754090211841</c:v>
                </c:pt>
                <c:pt idx="176">
                  <c:v>959.643220014382</c:v>
                </c:pt>
                <c:pt idx="177">
                  <c:v>880.64890643649028</c:v>
                </c:pt>
                <c:pt idx="178">
                  <c:v>806.57443675868376</c:v>
                </c:pt>
                <c:pt idx="179">
                  <c:v>737.28391618068031</c:v>
                </c:pt>
                <c:pt idx="180">
                  <c:v>672.62610689670191</c:v>
                </c:pt>
                <c:pt idx="181">
                  <c:v>612.43687793236677</c:v>
                </c:pt>
                <c:pt idx="182">
                  <c:v>556.54156309319819</c:v>
                </c:pt>
                <c:pt idx="183">
                  <c:v>504.75720863710575</c:v>
                </c:pt>
                <c:pt idx="184">
                  <c:v>456.89469534732848</c:v>
                </c:pt>
                <c:pt idx="185">
                  <c:v>412.76072270729509</c:v>
                </c:pt>
                <c:pt idx="186">
                  <c:v>372.15964581464061</c:v>
                </c:pt>
                <c:pt idx="187">
                  <c:v>334.89515846545771</c:v>
                </c:pt>
                <c:pt idx="188">
                  <c:v>300.77181847332349</c:v>
                </c:pt>
                <c:pt idx="189">
                  <c:v>269.59641373403548</c:v>
                </c:pt>
                <c:pt idx="190">
                  <c:v>241.17916974551139</c:v>
                </c:pt>
                <c:pt idx="191">
                  <c:v>215.3348013032591</c:v>
                </c:pt>
                <c:pt idx="192">
                  <c:v>191.88341282130793</c:v>
                </c:pt>
                <c:pt idx="193">
                  <c:v>170.65125323487328</c:v>
                </c:pt>
                <c:pt idx="194">
                  <c:v>151.47133269031141</c:v>
                </c:pt>
                <c:pt idx="195">
                  <c:v>134.18390924418546</c:v>
                </c:pt>
                <c:pt idx="196">
                  <c:v>118.63685457313022</c:v>
                </c:pt>
                <c:pt idx="197">
                  <c:v>104.6859082598003</c:v>
                </c:pt>
                <c:pt idx="198">
                  <c:v>92.194830580982185</c:v>
                </c:pt>
                <c:pt idx="199">
                  <c:v>81.035463895102325</c:v>
                </c:pt>
                <c:pt idx="200">
                  <c:v>71.087712733570058</c:v>
                </c:pt>
                <c:pt idx="201">
                  <c:v>62.239452556158938</c:v>
                </c:pt>
                <c:pt idx="202">
                  <c:v>54.386376859609612</c:v>
                </c:pt>
                <c:pt idx="203">
                  <c:v>47.431791949744053</c:v>
                </c:pt>
                <c:pt idx="204">
                  <c:v>41.286368217924945</c:v>
                </c:pt>
                <c:pt idx="205">
                  <c:v>35.867856225475144</c:v>
                </c:pt>
                <c:pt idx="206">
                  <c:v>31.100775308379859</c:v>
                </c:pt>
                <c:pt idx="207">
                  <c:v>26.91608178832778</c:v>
                </c:pt>
                <c:pt idx="208">
                  <c:v>23.250823229244844</c:v>
                </c:pt>
                <c:pt idx="209">
                  <c:v>20.047784523213167</c:v>
                </c:pt>
                <c:pt idx="210">
                  <c:v>17.255130939500134</c:v>
                </c:pt>
                <c:pt idx="211">
                  <c:v>14.826052635240037</c:v>
                </c:pt>
                <c:pt idx="212">
                  <c:v>12.718414511459706</c:v>
                </c:pt>
                <c:pt idx="213">
                  <c:v>10.894414716841002</c:v>
                </c:pt>
                <c:pt idx="214">
                  <c:v>9.3202545520204403</c:v>
                </c:pt>
                <c:pt idx="215">
                  <c:v>7.9658220185561985</c:v>
                </c:pt>
                <c:pt idx="216">
                  <c:v>6.804390788646506</c:v>
                </c:pt>
                <c:pt idx="217">
                  <c:v>5.8123359471011016</c:v>
                </c:pt>
                <c:pt idx="218">
                  <c:v>4.968867475393953</c:v>
                </c:pt>
                <c:pt idx="219">
                  <c:v>4.2557821088377921</c:v>
                </c:pt>
                <c:pt idx="220">
                  <c:v>3.6572339005152279</c:v>
                </c:pt>
                <c:pt idx="221">
                  <c:v>3.1595235673878137</c:v>
                </c:pt>
                <c:pt idx="222">
                  <c:v>2.7509064728600765</c:v>
                </c:pt>
                <c:pt idx="223">
                  <c:v>2.4214189127224568</c:v>
                </c:pt>
                <c:pt idx="224">
                  <c:v>2.1627222149205738</c:v>
                </c:pt>
                <c:pt idx="225">
                  <c:v>1.9679640345741645</c:v>
                </c:pt>
                <c:pt idx="226">
                  <c:v>1.8316561206041138</c:v>
                </c:pt>
                <c:pt idx="227">
                  <c:v>1.7495677459547383</c:v>
                </c:pt>
                <c:pt idx="228">
                  <c:v>1.7186339262367596</c:v>
                </c:pt>
                <c:pt idx="229">
                  <c:v>1.7368774985802216</c:v>
                </c:pt>
                <c:pt idx="230">
                  <c:v>1.8033440905409635</c:v>
                </c:pt>
                <c:pt idx="231">
                  <c:v>1.9180489753106715</c:v>
                </c:pt>
                <c:pt idx="232">
                  <c:v>2.0819347818210807</c:v>
                </c:pt>
                <c:pt idx="233">
                  <c:v>2.2968390043791014</c:v>
                </c:pt>
                <c:pt idx="234">
                  <c:v>2.5654702346221914</c:v>
                </c:pt>
                <c:pt idx="235">
                  <c:v>2.8913920171399803</c:v>
                </c:pt>
                <c:pt idx="236">
                  <c:v>3.2790132082970662</c:v>
                </c:pt>
                <c:pt idx="237">
                  <c:v>3.7335836947208678</c:v>
                </c:pt>
                <c:pt idx="238">
                  <c:v>4.261194303482065</c:v>
                </c:pt>
                <c:pt idx="239">
                  <c:v>4.8687797101280834</c:v>
                </c:pt>
                <c:pt idx="240">
                  <c:v>5.5641231240586873</c:v>
                </c:pt>
                <c:pt idx="241">
                  <c:v>6.3558615040165938</c:v>
                </c:pt>
                <c:pt idx="242">
                  <c:v>7.2534900308271162</c:v>
                </c:pt>
                <c:pt idx="243">
                  <c:v>8.2673645416663053</c:v>
                </c:pt>
                <c:pt idx="244">
                  <c:v>9.4087006115320104</c:v>
                </c:pt>
                <c:pt idx="245">
                  <c:v>10.689567955582529</c:v>
                </c:pt>
                <c:pt idx="246">
                  <c:v>12.12287882264893</c:v>
                </c:pt>
                <c:pt idx="247">
                  <c:v>13.722369057810194</c:v>
                </c:pt>
                <c:pt idx="248">
                  <c:v>15.502570533300304</c:v>
                </c:pt>
                <c:pt idx="249">
                  <c:v>17.478773684111452</c:v>
                </c:pt>
                <c:pt idx="250">
                  <c:v>19.666978940502872</c:v>
                </c:pt>
                <c:pt idx="251">
                  <c:v>22.083835926225476</c:v>
                </c:pt>
                <c:pt idx="252">
                  <c:v>24.746569390616514</c:v>
                </c:pt>
                <c:pt idx="253">
                  <c:v>27.672890967245692</c:v>
                </c:pt>
                <c:pt idx="254">
                  <c:v>30.880896002471022</c:v>
                </c:pt>
                <c:pt idx="255">
                  <c:v>34.388944874200057</c:v>
                </c:pt>
                <c:pt idx="256">
                  <c:v>38.215528428523875</c:v>
                </c:pt>
                <c:pt idx="257">
                  <c:v>42.379117393231326</c:v>
                </c:pt>
                <c:pt idx="258">
                  <c:v>46.897995888485468</c:v>
                </c:pt>
                <c:pt idx="259">
                  <c:v>51.790079439384584</c:v>
                </c:pt>
                <c:pt idx="260">
                  <c:v>57.072718203697974</c:v>
                </c:pt>
                <c:pt idx="261">
                  <c:v>62.762486455136326</c:v>
                </c:pt>
                <c:pt idx="262">
                  <c:v>68.874959705986896</c:v>
                </c:pt>
                <c:pt idx="263">
                  <c:v>75.424481206810853</c:v>
                </c:pt>
                <c:pt idx="264">
                  <c:v>82.423919919145334</c:v>
                </c:pt>
                <c:pt idx="265">
                  <c:v>89.884422415107437</c:v>
                </c:pt>
                <c:pt idx="266">
                  <c:v>97.815161505515377</c:v>
                </c:pt>
                <c:pt idx="267">
                  <c:v>106.22308473064342</c:v>
                </c:pt>
                <c:pt idx="268">
                  <c:v>115.11266615513694</c:v>
                </c:pt>
                <c:pt idx="269">
                  <c:v>124.4856651820209</c:v>
                </c:pt>
                <c:pt idx="270">
                  <c:v>134.34089633391875</c:v>
                </c:pt>
                <c:pt idx="271">
                  <c:v>144.67401413008361</c:v>
                </c:pt>
                <c:pt idx="272">
                  <c:v>155.47731731104571</c:v>
                </c:pt>
                <c:pt idx="273">
                  <c:v>166.73957671837479</c:v>
                </c:pt>
                <c:pt idx="274">
                  <c:v>178.44589111762434</c:v>
                </c:pt>
                <c:pt idx="275">
                  <c:v>190.57757515462163</c:v>
                </c:pt>
                <c:pt idx="276">
                  <c:v>203.11208345083287</c:v>
                </c:pt>
                <c:pt idx="277">
                  <c:v>216.02297456599516</c:v>
                </c:pt>
                <c:pt idx="278">
                  <c:v>229.27991819807096</c:v>
                </c:pt>
                <c:pt idx="279">
                  <c:v>242.84874852572494</c:v>
                </c:pt>
                <c:pt idx="280">
                  <c:v>256.6915660565524</c:v>
                </c:pt>
                <c:pt idx="281">
                  <c:v>270.76688970790252</c:v>
                </c:pt>
                <c:pt idx="282">
                  <c:v>285.02986013507547</c:v>
                </c:pt>
                <c:pt idx="283">
                  <c:v>299.43249453372556</c:v>
                </c:pt>
                <c:pt idx="284">
                  <c:v>313.92399229632423</c:v>
                </c:pt>
                <c:pt idx="285">
                  <c:v>328.45109000530243</c:v>
                </c:pt>
                <c:pt idx="286">
                  <c:v>342.95846331256536</c:v>
                </c:pt>
                <c:pt idx="287">
                  <c:v>357.38917230720858</c:v>
                </c:pt>
                <c:pt idx="288">
                  <c:v>371.68514602218318</c:v>
                </c:pt>
                <c:pt idx="289">
                  <c:v>385.78770080262655</c:v>
                </c:pt>
                <c:pt idx="290">
                  <c:v>399.6380863702106</c:v>
                </c:pt>
                <c:pt idx="291">
                  <c:v>413.17805259060287</c:v>
                </c:pt>
                <c:pt idx="292">
                  <c:v>426.35042921059863</c:v>
                </c:pt>
                <c:pt idx="293">
                  <c:v>439.09971019255926</c:v>
                </c:pt>
                <c:pt idx="294">
                  <c:v>451.37263376338609</c:v>
                </c:pt>
                <c:pt idx="295">
                  <c:v>463.1187489284132</c:v>
                </c:pt>
                <c:pt idx="296">
                  <c:v>474.29095899479461</c:v>
                </c:pt>
                <c:pt idx="297">
                  <c:v>484.84603262213597</c:v>
                </c:pt>
                <c:pt idx="298">
                  <c:v>494.74507307800565</c:v>
                </c:pt>
                <c:pt idx="299">
                  <c:v>503.95393672962859</c:v>
                </c:pt>
                <c:pt idx="300">
                  <c:v>512.44359236613047</c:v>
                </c:pt>
                <c:pt idx="301">
                  <c:v>520.19041369601018</c:v>
                </c:pt>
                <c:pt idx="302">
                  <c:v>527.17639832089844</c:v>
                </c:pt>
                <c:pt idx="303">
                  <c:v>533.38930762119458</c:v>
                </c:pt>
                <c:pt idx="304">
                  <c:v>538.82272329659349</c:v>
                </c:pt>
                <c:pt idx="305">
                  <c:v>543.47601775902706</c:v>
                </c:pt>
                <c:pt idx="306">
                  <c:v>547.35423715565139</c:v>
                </c:pt>
                <c:pt idx="307">
                  <c:v>550.467897473069</c:v>
                </c:pt>
                <c:pt idx="308">
                  <c:v>552.83269590763496</c:v>
                </c:pt>
                <c:pt idx="309">
                  <c:v>554.46914144397306</c:v>
                </c:pt>
                <c:pt idx="310">
                  <c:v>555.4021103227368</c:v>
                </c:pt>
                <c:pt idx="311">
                  <c:v>555.66033375895927</c:v>
                </c:pt>
                <c:pt idx="312">
                  <c:v>555.27582684994923</c:v>
                </c:pt>
                <c:pt idx="313">
                  <c:v>554.28326904471794</c:v>
                </c:pt>
                <c:pt idx="314">
                  <c:v>552.71934779432718</c:v>
                </c:pt>
                <c:pt idx="315">
                  <c:v>550.62207802604064</c:v>
                </c:pt>
                <c:pt idx="316">
                  <c:v>548.03011084971649</c:v>
                </c:pt>
                <c:pt idx="317">
                  <c:v>544.9820453833903</c:v>
                </c:pt>
                <c:pt idx="318">
                  <c:v>541.51575775435651</c:v>
                </c:pt>
                <c:pt idx="319">
                  <c:v>537.66776117623647</c:v>
                </c:pt>
                <c:pt idx="320">
                  <c:v>533.47261051500993</c:v>
                </c:pt>
                <c:pt idx="321">
                  <c:v>528.96236394079824</c:v>
                </c:pt>
                <c:pt idx="322">
                  <c:v>524.16611312322516</c:v>
                </c:pt>
                <c:pt idx="323">
                  <c:v>519.1095919948923</c:v>
                </c:pt>
                <c:pt idx="324">
                  <c:v>513.81487240007846</c:v>
                </c:pt>
                <c:pt idx="325">
                  <c:v>508.30015300861186</c:v>
                </c:pt>
                <c:pt idx="326">
                  <c:v>502.5796457491042</c:v>
                </c:pt>
                <c:pt idx="327">
                  <c:v>496.66356175634542</c:v>
                </c:pt>
                <c:pt idx="328">
                  <c:v>490.5581964895481</c:v>
                </c:pt>
                <c:pt idx="329">
                  <c:v>484.26611132361984</c:v>
                </c:pt>
                <c:pt idx="330">
                  <c:v>477.78640660773527</c:v>
                </c:pt>
                <c:pt idx="331">
                  <c:v>471.11507898521177</c:v>
                </c:pt>
                <c:pt idx="332">
                  <c:v>464.24545373969988</c:v>
                </c:pt>
                <c:pt idx="333">
                  <c:v>457.16868112911425</c:v>
                </c:pt>
                <c:pt idx="334">
                  <c:v>449.87428414338103</c:v>
                </c:pt>
                <c:pt idx="335">
                  <c:v>442.35074391871763</c:v>
                </c:pt>
                <c:pt idx="336">
                  <c:v>434.58610819228454</c:v>
                </c:pt>
                <c:pt idx="337">
                  <c:v>426.56860771422248</c:v>
                </c:pt>
                <c:pt idx="338">
                  <c:v>418.28726545922041</c:v>
                </c:pt>
                <c:pt idx="339">
                  <c:v>409.73248380034352</c:v>
                </c:pt>
                <c:pt idx="340">
                  <c:v>400.89659551376212</c:v>
                </c:pt>
                <c:pt idx="341">
                  <c:v>391.77436555025065</c:v>
                </c:pt>
                <c:pt idx="342">
                  <c:v>382.36343190752166</c:v>
                </c:pt>
                <c:pt idx="343">
                  <c:v>372.66467562632903</c:v>
                </c:pt>
                <c:pt idx="344">
                  <c:v>362.68251185116628</c:v>
                </c:pt>
                <c:pt idx="345">
                  <c:v>352.4250960053065</c:v>
                </c:pt>
                <c:pt idx="346">
                  <c:v>341.90444134680001</c:v>
                </c:pt>
                <c:pt idx="347">
                  <c:v>331.1364464479534</c:v>
                </c:pt>
                <c:pt idx="348">
                  <c:v>320.14083340091202</c:v>
                </c:pt>
                <c:pt idx="349">
                  <c:v>308.94099973898494</c:v>
                </c:pt>
                <c:pt idx="350">
                  <c:v>297.56378911256104</c:v>
                </c:pt>
                <c:pt idx="351">
                  <c:v>286.03918761842016</c:v>
                </c:pt>
                <c:pt idx="352">
                  <c:v>274.39995430504496</c:v>
                </c:pt>
                <c:pt idx="353">
                  <c:v>262.68119572241602</c:v>
                </c:pt>
                <c:pt idx="354">
                  <c:v>250.91989542899611</c:v>
                </c:pt>
                <c:pt idx="355">
                  <c:v>239.15441008738813</c:v>
                </c:pt>
                <c:pt idx="356">
                  <c:v>227.42394416859312</c:v>
                </c:pt>
                <c:pt idx="357">
                  <c:v>215.7680153452763</c:v>
                </c:pt>
                <c:pt idx="358">
                  <c:v>204.22592239584455</c:v>
                </c:pt>
                <c:pt idx="359">
                  <c:v>192.83622689017488</c:v>
                </c:pt>
                <c:pt idx="360">
                  <c:v>181.63625910853821</c:v>
                </c:pt>
                <c:pt idx="361">
                  <c:v>170.66165759710168</c:v>
                </c:pt>
                <c:pt idx="362">
                  <c:v>159.94595052751544</c:v>
                </c:pt>
                <c:pt idx="363">
                  <c:v>149.52018564633173</c:v>
                </c:pt>
                <c:pt idx="364">
                  <c:v>139.41261412248278</c:v>
                </c:pt>
                <c:pt idx="365">
                  <c:v>129.64843207619109</c:v>
                </c:pt>
                <c:pt idx="366">
                  <c:v>120.2495820343369</c:v>
                </c:pt>
                <c:pt idx="367">
                  <c:v>111.23461507011362</c:v>
                </c:pt>
                <c:pt idx="368">
                  <c:v>102.61861296391578</c:v>
                </c:pt>
                <c:pt idx="369">
                  <c:v>94.413168419574347</c:v>
                </c:pt>
                <c:pt idx="370">
                  <c:v>86.626420203286514</c:v>
                </c:pt>
                <c:pt idx="371">
                  <c:v>79.263139069924591</c:v>
                </c:pt>
                <c:pt idx="372">
                  <c:v>72.324859514027523</c:v>
                </c:pt>
                <c:pt idx="373">
                  <c:v>65.810051742296807</c:v>
                </c:pt>
                <c:pt idx="374">
                  <c:v>59.714327813177796</c:v>
                </c:pt>
                <c:pt idx="375">
                  <c:v>54.030675622028063</c:v>
                </c:pt>
                <c:pt idx="376">
                  <c:v>48.749714322137265</c:v>
                </c:pt>
                <c:pt idx="377">
                  <c:v>43.859964846307292</c:v>
                </c:pt>
                <c:pt idx="378">
                  <c:v>39.348129416144253</c:v>
                </c:pt>
                <c:pt idx="379">
                  <c:v>35.199374276764516</c:v>
                </c:pt>
                <c:pt idx="380">
                  <c:v>31.397610350464149</c:v>
                </c:pt>
                <c:pt idx="381">
                  <c:v>27.925767043703573</c:v>
                </c:pt>
                <c:pt idx="382">
                  <c:v>24.766055042509972</c:v>
                </c:pt>
                <c:pt idx="383">
                  <c:v>21.900214571290036</c:v>
                </c:pt>
                <c:pt idx="384">
                  <c:v>19.309746247732846</c:v>
                </c:pt>
                <c:pt idx="385">
                  <c:v>16.976122321843789</c:v>
                </c:pt>
                <c:pt idx="386">
                  <c:v>14.880976724092269</c:v>
                </c:pt>
                <c:pt idx="387">
                  <c:v>13.006272951487706</c:v>
                </c:pt>
                <c:pt idx="388">
                  <c:v>11.334449376694721</c:v>
                </c:pt>
                <c:pt idx="389">
                  <c:v>9.8485420694677845</c:v>
                </c:pt>
                <c:pt idx="390">
                  <c:v>8.5322856598653249</c:v>
                </c:pt>
                <c:pt idx="391">
                  <c:v>7.3701931487752406</c:v>
                </c:pt>
                <c:pt idx="392">
                  <c:v>6.3476158794744189</c:v>
                </c:pt>
                <c:pt idx="393">
                  <c:v>5.4507851258857167</c:v>
                </c:pt>
                <c:pt idx="394">
                  <c:v>4.6668369305197528</c:v>
                </c:pt>
                <c:pt idx="395">
                  <c:v>3.983821942131009</c:v>
                </c:pt>
                <c:pt idx="396">
                  <c:v>3.3907020648602031</c:v>
                </c:pt>
                <c:pt idx="397">
                  <c:v>2.8773357428581066</c:v>
                </c:pt>
                <c:pt idx="398">
                  <c:v>2.4344536739912974</c:v>
                </c:pt>
                <c:pt idx="399">
                  <c:v>2.0536266796946814</c:v>
                </c:pt>
                <c:pt idx="400">
                  <c:v>1.7272273624615102</c:v>
                </c:pt>
                <c:pt idx="401">
                  <c:v>1.4483870644680938</c:v>
                </c:pt>
                <c:pt idx="402">
                  <c:v>1.2109495066439802</c:v>
                </c:pt>
                <c:pt idx="403">
                  <c:v>1.0094223431065992</c:v>
                </c:pt>
                <c:pt idx="404">
                  <c:v>0.83892771631661556</c:v>
                </c:pt>
                <c:pt idx="405">
                  <c:v>0.69515274822902695</c:v>
                </c:pt>
                <c:pt idx="406">
                  <c:v>0.57430075591389884</c:v>
                </c:pt>
                <c:pt idx="407">
                  <c:v>0.47304383968570196</c:v>
                </c:pt>
                <c:pt idx="408">
                  <c:v>0.38847736020865198</c:v>
                </c:pt>
                <c:pt idx="409">
                  <c:v>0.31807670010768629</c:v>
                </c:pt>
                <c:pt idx="410">
                  <c:v>0.25965659641257599</c:v>
                </c:pt>
                <c:pt idx="411">
                  <c:v>0.21133323355736811</c:v>
                </c:pt>
                <c:pt idx="412">
                  <c:v>0.17148920263048847</c:v>
                </c:pt>
                <c:pt idx="413">
                  <c:v>0.13874136111248062</c:v>
                </c:pt>
                <c:pt idx="414">
                  <c:v>0.11191156787299221</c:v>
                </c:pt>
                <c:pt idx="415">
                  <c:v>9.0000220041622725E-2</c:v>
                </c:pt>
                <c:pt idx="416">
                  <c:v>7.2162480593967515E-2</c:v>
                </c:pt>
                <c:pt idx="417">
                  <c:v>5.7687057104143846E-2</c:v>
                </c:pt>
                <c:pt idx="418">
                  <c:v>4.5977372025263225E-2</c:v>
                </c:pt>
                <c:pt idx="419">
                  <c:v>3.6534951968942804E-2</c:v>
                </c:pt>
                <c:pt idx="420">
                  <c:v>2.894485669237945E-2</c:v>
                </c:pt>
                <c:pt idx="421">
                  <c:v>2.286296682502436E-2</c:v>
                </c:pt>
                <c:pt idx="422">
                  <c:v>1.800495181592866E-2</c:v>
                </c:pt>
                <c:pt idx="423">
                  <c:v>1.4136745272252692E-2</c:v>
                </c:pt>
                <c:pt idx="424">
                  <c:v>1.1066362996833775E-2</c:v>
                </c:pt>
                <c:pt idx="425">
                  <c:v>8.6369089262211696E-3</c:v>
                </c:pt>
                <c:pt idx="426">
                  <c:v>6.7206252199037576E-3</c:v>
                </c:pt>
                <c:pt idx="427">
                  <c:v>5.2138544552260994E-3</c:v>
                </c:pt>
                <c:pt idx="428">
                  <c:v>4.0327938259993581E-3</c:v>
                </c:pt>
                <c:pt idx="429">
                  <c:v>3.1099330938711145E-3</c:v>
                </c:pt>
                <c:pt idx="430">
                  <c:v>2.3910795431552182E-3</c:v>
                </c:pt>
                <c:pt idx="431">
                  <c:v>1.8328841494852188E-3</c:v>
                </c:pt>
                <c:pt idx="432">
                  <c:v>1.4007934540556676E-3</c:v>
                </c:pt>
                <c:pt idx="433">
                  <c:v>1.0673611524275534E-3</c:v>
                </c:pt>
                <c:pt idx="434">
                  <c:v>8.1086210993308865E-4</c:v>
                </c:pt>
                <c:pt idx="435">
                  <c:v>6.1415939023487282E-4</c:v>
                </c:pt>
                <c:pt idx="436">
                  <c:v>4.6378193806957945E-4</c:v>
                </c:pt>
                <c:pt idx="437">
                  <c:v>3.4917682030791017E-4</c:v>
                </c:pt>
                <c:pt idx="438">
                  <c:v>2.6210544314361132E-4</c:v>
                </c:pt>
                <c:pt idx="439">
                  <c:v>1.9615797904373275E-4</c:v>
                </c:pt>
                <c:pt idx="440">
                  <c:v>1.4636441210386163E-4</c:v>
                </c:pt>
                <c:pt idx="441">
                  <c:v>1.0888420439016191E-4</c:v>
                </c:pt>
                <c:pt idx="442">
                  <c:v>8.0759658814868427E-5</c:v>
                </c:pt>
                <c:pt idx="443">
                  <c:v>5.97206646399858E-5</c:v>
                </c:pt>
                <c:pt idx="444">
                  <c:v>4.4030715699952269E-5</c:v>
                </c:pt>
                <c:pt idx="445">
                  <c:v>3.236594106068739E-5</c:v>
                </c:pt>
                <c:pt idx="446">
                  <c:v>2.3720431084363735E-5</c:v>
                </c:pt>
                <c:pt idx="447">
                  <c:v>1.7332422276217018E-5</c:v>
                </c:pt>
                <c:pt idx="448">
                  <c:v>1.2626960813473587E-5</c:v>
                </c:pt>
                <c:pt idx="449">
                  <c:v>9.1715318124044768E-6</c:v>
                </c:pt>
                <c:pt idx="450">
                  <c:v>6.6418494221611044E-6</c:v>
                </c:pt>
                <c:pt idx="451">
                  <c:v>4.795578006720268E-6</c:v>
                </c:pt>
                <c:pt idx="452">
                  <c:v>3.4522195978076429E-6</c:v>
                </c:pt>
                <c:pt idx="453">
                  <c:v>2.4777767720270384E-6</c:v>
                </c:pt>
                <c:pt idx="454">
                  <c:v>1.7730994755536848E-6</c:v>
                </c:pt>
                <c:pt idx="455">
                  <c:v>1.2650628457321191E-6</c:v>
                </c:pt>
                <c:pt idx="456">
                  <c:v>8.9991224328738716E-7</c:v>
                </c:pt>
                <c:pt idx="457">
                  <c:v>6.3826104450864712E-7</c:v>
                </c:pt>
                <c:pt idx="458">
                  <c:v>4.5134410433909103E-7</c:v>
                </c:pt>
                <c:pt idx="459">
                  <c:v>3.1822162590158602E-7</c:v>
                </c:pt>
                <c:pt idx="460">
                  <c:v>2.2369970130684817E-7</c:v>
                </c:pt>
                <c:pt idx="461">
                  <c:v>1.567892672894963E-7</c:v>
                </c:pt>
                <c:pt idx="462">
                  <c:v>1.0956806478183654E-7</c:v>
                </c:pt>
                <c:pt idx="463">
                  <c:v>7.6343140629402485E-8</c:v>
                </c:pt>
                <c:pt idx="464">
                  <c:v>5.3036662075452059E-8</c:v>
                </c:pt>
                <c:pt idx="465">
                  <c:v>3.6737057476714704E-8</c:v>
                </c:pt>
                <c:pt idx="466">
                  <c:v>2.5372111490316224E-8</c:v>
                </c:pt>
                <c:pt idx="467">
                  <c:v>1.7471697588718903E-8</c:v>
                </c:pt>
                <c:pt idx="468">
                  <c:v>1.1996158728294022E-8</c:v>
                </c:pt>
                <c:pt idx="469">
                  <c:v>8.2125957519751996E-9</c:v>
                </c:pt>
                <c:pt idx="470">
                  <c:v>5.6059931389487034E-9</c:v>
                </c:pt>
                <c:pt idx="471">
                  <c:v>3.8155881370244018E-9</c:v>
                </c:pt>
                <c:pt idx="472">
                  <c:v>2.5894670797059327E-9</c:v>
                </c:pt>
                <c:pt idx="473">
                  <c:v>1.7522766821925406E-9</c:v>
                </c:pt>
                <c:pt idx="474">
                  <c:v>1.1823390178149034E-9</c:v>
                </c:pt>
                <c:pt idx="475">
                  <c:v>7.9548567912320747E-10</c:v>
                </c:pt>
                <c:pt idx="476">
                  <c:v>5.3367636458724122E-10</c:v>
                </c:pt>
                <c:pt idx="477">
                  <c:v>3.5701249567035104E-10</c:v>
                </c:pt>
                <c:pt idx="478">
                  <c:v>2.3815167848490217E-10</c:v>
                </c:pt>
                <c:pt idx="479">
                  <c:v>1.58414152227848E-10</c:v>
                </c:pt>
                <c:pt idx="480">
                  <c:v>1.050775984190144E-10</c:v>
                </c:pt>
                <c:pt idx="481">
                  <c:v>6.9503759978852861E-11</c:v>
                </c:pt>
                <c:pt idx="482">
                  <c:v>4.5845330284585384E-11</c:v>
                </c:pt>
                <c:pt idx="483">
                  <c:v>3.0156276187699751E-11</c:v>
                </c:pt>
                <c:pt idx="484">
                  <c:v>1.97817095178821E-11</c:v>
                </c:pt>
                <c:pt idx="485">
                  <c:v>1.2940817686226551E-11</c:v>
                </c:pt>
                <c:pt idx="486">
                  <c:v>8.442679931170742E-12</c:v>
                </c:pt>
                <c:pt idx="487">
                  <c:v>5.4932482861560327E-12</c:v>
                </c:pt>
                <c:pt idx="488">
                  <c:v>3.5646651301661052E-12</c:v>
                </c:pt>
                <c:pt idx="489">
                  <c:v>2.3070655039976617E-12</c:v>
                </c:pt>
                <c:pt idx="490">
                  <c:v>1.4892399582398353E-12</c:v>
                </c:pt>
                <c:pt idx="491">
                  <c:v>9.5883914592311342E-13</c:v>
                </c:pt>
                <c:pt idx="492">
                  <c:v>6.1576758672518211E-13</c:v>
                </c:pt>
                <c:pt idx="493">
                  <c:v>3.9445051207954198E-13</c:v>
                </c:pt>
                <c:pt idx="494">
                  <c:v>2.5205105293596472E-13</c:v>
                </c:pt>
                <c:pt idx="495">
                  <c:v>1.6066509369754522E-13</c:v>
                </c:pt>
                <c:pt idx="496">
                  <c:v>1.0216671351008278E-13</c:v>
                </c:pt>
                <c:pt idx="497">
                  <c:v>6.4814355951647486E-14</c:v>
                </c:pt>
                <c:pt idx="498">
                  <c:v>4.1022971896092346E-14</c:v>
                </c:pt>
                <c:pt idx="499">
                  <c:v>2.5905896486404888E-14</c:v>
                </c:pt>
                <c:pt idx="500">
                  <c:v>1.6323319388376739E-14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Fluorine_B302!$D$14:$D$1115</c:f>
              <c:numCache>
                <c:formatCode>General</c:formatCode>
                <c:ptCount val="1102"/>
                <c:pt idx="0">
                  <c:v>694.51013379564267</c:v>
                </c:pt>
                <c:pt idx="1">
                  <c:v>694.46013379564272</c:v>
                </c:pt>
                <c:pt idx="2">
                  <c:v>694.41013379564265</c:v>
                </c:pt>
                <c:pt idx="3">
                  <c:v>694.3601337956427</c:v>
                </c:pt>
                <c:pt idx="4">
                  <c:v>694.31013379564263</c:v>
                </c:pt>
                <c:pt idx="5">
                  <c:v>694.26013379564267</c:v>
                </c:pt>
                <c:pt idx="6">
                  <c:v>694.21013379564272</c:v>
                </c:pt>
                <c:pt idx="7">
                  <c:v>694.16013379564265</c:v>
                </c:pt>
                <c:pt idx="8">
                  <c:v>694.1101337956427</c:v>
                </c:pt>
                <c:pt idx="9">
                  <c:v>694.06013379564263</c:v>
                </c:pt>
                <c:pt idx="10">
                  <c:v>694.01013379564267</c:v>
                </c:pt>
                <c:pt idx="11">
                  <c:v>693.96013379564363</c:v>
                </c:pt>
                <c:pt idx="12">
                  <c:v>693.91013379564367</c:v>
                </c:pt>
                <c:pt idx="13">
                  <c:v>693.86013379564372</c:v>
                </c:pt>
                <c:pt idx="14">
                  <c:v>693.81013379564365</c:v>
                </c:pt>
                <c:pt idx="15">
                  <c:v>693.7601337956437</c:v>
                </c:pt>
                <c:pt idx="16">
                  <c:v>693.71013379564363</c:v>
                </c:pt>
                <c:pt idx="17">
                  <c:v>693.66013379564367</c:v>
                </c:pt>
                <c:pt idx="18">
                  <c:v>693.61013379564372</c:v>
                </c:pt>
                <c:pt idx="19">
                  <c:v>693.56013379564365</c:v>
                </c:pt>
                <c:pt idx="20">
                  <c:v>693.5101337956437</c:v>
                </c:pt>
                <c:pt idx="21">
                  <c:v>693.46013379564363</c:v>
                </c:pt>
                <c:pt idx="22">
                  <c:v>693.41013379564367</c:v>
                </c:pt>
                <c:pt idx="23">
                  <c:v>693.36013379564372</c:v>
                </c:pt>
                <c:pt idx="24">
                  <c:v>693.31013379564365</c:v>
                </c:pt>
                <c:pt idx="25">
                  <c:v>693.2601337956437</c:v>
                </c:pt>
                <c:pt idx="26">
                  <c:v>693.21013379564363</c:v>
                </c:pt>
                <c:pt idx="27">
                  <c:v>693.16013379564367</c:v>
                </c:pt>
                <c:pt idx="28">
                  <c:v>693.11013379564372</c:v>
                </c:pt>
                <c:pt idx="29">
                  <c:v>693.06013379564365</c:v>
                </c:pt>
                <c:pt idx="30">
                  <c:v>693.0101337956437</c:v>
                </c:pt>
                <c:pt idx="31">
                  <c:v>692.96013379564363</c:v>
                </c:pt>
                <c:pt idx="32">
                  <c:v>692.91013379564367</c:v>
                </c:pt>
                <c:pt idx="33">
                  <c:v>692.86013379564463</c:v>
                </c:pt>
                <c:pt idx="34">
                  <c:v>692.81013379564467</c:v>
                </c:pt>
                <c:pt idx="35">
                  <c:v>692.76013379564472</c:v>
                </c:pt>
                <c:pt idx="36">
                  <c:v>692.71013379564465</c:v>
                </c:pt>
                <c:pt idx="37">
                  <c:v>692.6601337956447</c:v>
                </c:pt>
                <c:pt idx="38">
                  <c:v>692.61013379564463</c:v>
                </c:pt>
                <c:pt idx="39">
                  <c:v>692.56013379564467</c:v>
                </c:pt>
                <c:pt idx="40">
                  <c:v>692.51013379564472</c:v>
                </c:pt>
                <c:pt idx="41">
                  <c:v>692.46013379564465</c:v>
                </c:pt>
                <c:pt idx="42">
                  <c:v>692.4101337956447</c:v>
                </c:pt>
                <c:pt idx="43">
                  <c:v>692.36013379564463</c:v>
                </c:pt>
                <c:pt idx="44">
                  <c:v>692.31013379564467</c:v>
                </c:pt>
                <c:pt idx="45">
                  <c:v>692.26013379564472</c:v>
                </c:pt>
                <c:pt idx="46">
                  <c:v>692.21013379564465</c:v>
                </c:pt>
                <c:pt idx="47">
                  <c:v>692.1601337956447</c:v>
                </c:pt>
                <c:pt idx="48">
                  <c:v>692.11013379564463</c:v>
                </c:pt>
                <c:pt idx="49">
                  <c:v>692.06013379564467</c:v>
                </c:pt>
                <c:pt idx="50">
                  <c:v>692.01013379564472</c:v>
                </c:pt>
                <c:pt idx="51">
                  <c:v>691.96013379564465</c:v>
                </c:pt>
                <c:pt idx="52">
                  <c:v>691.9101337956447</c:v>
                </c:pt>
                <c:pt idx="53">
                  <c:v>691.86013379564463</c:v>
                </c:pt>
                <c:pt idx="54">
                  <c:v>691.81013379564467</c:v>
                </c:pt>
                <c:pt idx="55">
                  <c:v>691.76013379564563</c:v>
                </c:pt>
                <c:pt idx="56">
                  <c:v>691.71013379564567</c:v>
                </c:pt>
                <c:pt idx="57">
                  <c:v>691.66013379564572</c:v>
                </c:pt>
                <c:pt idx="58">
                  <c:v>691.61013379564565</c:v>
                </c:pt>
                <c:pt idx="59">
                  <c:v>691.5601337956457</c:v>
                </c:pt>
                <c:pt idx="60">
                  <c:v>691.51013379564563</c:v>
                </c:pt>
                <c:pt idx="61">
                  <c:v>691.46013379564567</c:v>
                </c:pt>
                <c:pt idx="62">
                  <c:v>691.41013379564572</c:v>
                </c:pt>
                <c:pt idx="63">
                  <c:v>691.36013379564565</c:v>
                </c:pt>
                <c:pt idx="64">
                  <c:v>691.3101337956457</c:v>
                </c:pt>
                <c:pt idx="65">
                  <c:v>691.26013379564563</c:v>
                </c:pt>
                <c:pt idx="66">
                  <c:v>691.21013379564567</c:v>
                </c:pt>
                <c:pt idx="67">
                  <c:v>691.16013379564572</c:v>
                </c:pt>
                <c:pt idx="68">
                  <c:v>691.11013379564565</c:v>
                </c:pt>
                <c:pt idx="69">
                  <c:v>691.0601337956457</c:v>
                </c:pt>
                <c:pt idx="70">
                  <c:v>691.01013379564563</c:v>
                </c:pt>
                <c:pt idx="71">
                  <c:v>690.96013379564567</c:v>
                </c:pt>
                <c:pt idx="72">
                  <c:v>690.91013379564572</c:v>
                </c:pt>
                <c:pt idx="73">
                  <c:v>690.86013379564565</c:v>
                </c:pt>
                <c:pt idx="74">
                  <c:v>690.8101337956457</c:v>
                </c:pt>
                <c:pt idx="75">
                  <c:v>690.76013379564563</c:v>
                </c:pt>
                <c:pt idx="76">
                  <c:v>690.71013379564567</c:v>
                </c:pt>
                <c:pt idx="77">
                  <c:v>690.66013379564663</c:v>
                </c:pt>
                <c:pt idx="78">
                  <c:v>690.61013379564668</c:v>
                </c:pt>
                <c:pt idx="79">
                  <c:v>690.56013379564672</c:v>
                </c:pt>
                <c:pt idx="80">
                  <c:v>690.51013379564665</c:v>
                </c:pt>
                <c:pt idx="81">
                  <c:v>690.4601337956467</c:v>
                </c:pt>
                <c:pt idx="82">
                  <c:v>690.41013379564663</c:v>
                </c:pt>
                <c:pt idx="83">
                  <c:v>690.36013379564668</c:v>
                </c:pt>
                <c:pt idx="84">
                  <c:v>690.31013379564672</c:v>
                </c:pt>
                <c:pt idx="85">
                  <c:v>690.26013379564665</c:v>
                </c:pt>
                <c:pt idx="86">
                  <c:v>690.2101337956467</c:v>
                </c:pt>
                <c:pt idx="87">
                  <c:v>690.16013379564663</c:v>
                </c:pt>
                <c:pt idx="88">
                  <c:v>690.11013379564668</c:v>
                </c:pt>
                <c:pt idx="89">
                  <c:v>690.06013379564672</c:v>
                </c:pt>
                <c:pt idx="90">
                  <c:v>690.01013379564665</c:v>
                </c:pt>
                <c:pt idx="91">
                  <c:v>689.9601337956467</c:v>
                </c:pt>
                <c:pt idx="92">
                  <c:v>689.91013379564663</c:v>
                </c:pt>
                <c:pt idx="93">
                  <c:v>689.86013379564668</c:v>
                </c:pt>
                <c:pt idx="94">
                  <c:v>689.81013379564672</c:v>
                </c:pt>
                <c:pt idx="95">
                  <c:v>689.76013379564665</c:v>
                </c:pt>
                <c:pt idx="96">
                  <c:v>689.7101337956467</c:v>
                </c:pt>
                <c:pt idx="97">
                  <c:v>689.66013379564663</c:v>
                </c:pt>
                <c:pt idx="98">
                  <c:v>689.61013379564668</c:v>
                </c:pt>
                <c:pt idx="99">
                  <c:v>689.56013379564763</c:v>
                </c:pt>
                <c:pt idx="100">
                  <c:v>689.51013379564768</c:v>
                </c:pt>
                <c:pt idx="101">
                  <c:v>689.46013379564772</c:v>
                </c:pt>
                <c:pt idx="102">
                  <c:v>689.41013379564765</c:v>
                </c:pt>
                <c:pt idx="103">
                  <c:v>689.3601337956477</c:v>
                </c:pt>
                <c:pt idx="104">
                  <c:v>689.31013379564763</c:v>
                </c:pt>
                <c:pt idx="105">
                  <c:v>689.26013379564768</c:v>
                </c:pt>
                <c:pt idx="106">
                  <c:v>689.21013379564772</c:v>
                </c:pt>
                <c:pt idx="107">
                  <c:v>689.16013379564765</c:v>
                </c:pt>
                <c:pt idx="108">
                  <c:v>689.1101337956477</c:v>
                </c:pt>
                <c:pt idx="109">
                  <c:v>689.06013379564763</c:v>
                </c:pt>
                <c:pt idx="110">
                  <c:v>689.01013379564768</c:v>
                </c:pt>
                <c:pt idx="111">
                  <c:v>688.96013379564772</c:v>
                </c:pt>
                <c:pt idx="112">
                  <c:v>688.91013379564765</c:v>
                </c:pt>
                <c:pt idx="113">
                  <c:v>688.8601337956477</c:v>
                </c:pt>
                <c:pt idx="114">
                  <c:v>688.81013379564763</c:v>
                </c:pt>
                <c:pt idx="115">
                  <c:v>688.76013379564768</c:v>
                </c:pt>
                <c:pt idx="116">
                  <c:v>688.71013379564772</c:v>
                </c:pt>
                <c:pt idx="117">
                  <c:v>688.66013379564765</c:v>
                </c:pt>
                <c:pt idx="118">
                  <c:v>688.6101337956477</c:v>
                </c:pt>
                <c:pt idx="119">
                  <c:v>688.56013379564763</c:v>
                </c:pt>
                <c:pt idx="120">
                  <c:v>688.51013379564768</c:v>
                </c:pt>
                <c:pt idx="121">
                  <c:v>688.46013379564863</c:v>
                </c:pt>
                <c:pt idx="122">
                  <c:v>688.41013379564868</c:v>
                </c:pt>
                <c:pt idx="123">
                  <c:v>688.36013379564872</c:v>
                </c:pt>
                <c:pt idx="124">
                  <c:v>688.31013379564865</c:v>
                </c:pt>
                <c:pt idx="125">
                  <c:v>688.2601337956487</c:v>
                </c:pt>
                <c:pt idx="126">
                  <c:v>688.21013379564863</c:v>
                </c:pt>
                <c:pt idx="127">
                  <c:v>688.16013379564868</c:v>
                </c:pt>
                <c:pt idx="128">
                  <c:v>688.11013379564872</c:v>
                </c:pt>
                <c:pt idx="129">
                  <c:v>688.06013379564865</c:v>
                </c:pt>
                <c:pt idx="130">
                  <c:v>688.0101337956487</c:v>
                </c:pt>
                <c:pt idx="131">
                  <c:v>687.96013379564863</c:v>
                </c:pt>
                <c:pt idx="132">
                  <c:v>687.91013379564868</c:v>
                </c:pt>
                <c:pt idx="133">
                  <c:v>687.86013379564872</c:v>
                </c:pt>
                <c:pt idx="134">
                  <c:v>687.81013379564865</c:v>
                </c:pt>
                <c:pt idx="135">
                  <c:v>687.7601337956487</c:v>
                </c:pt>
                <c:pt idx="136">
                  <c:v>687.71013379564863</c:v>
                </c:pt>
                <c:pt idx="137">
                  <c:v>687.66013379564868</c:v>
                </c:pt>
                <c:pt idx="138">
                  <c:v>687.61013379564872</c:v>
                </c:pt>
                <c:pt idx="139">
                  <c:v>687.56013379564865</c:v>
                </c:pt>
                <c:pt idx="140">
                  <c:v>687.5101337956487</c:v>
                </c:pt>
                <c:pt idx="141">
                  <c:v>687.46013379564863</c:v>
                </c:pt>
                <c:pt idx="142">
                  <c:v>687.41013379564868</c:v>
                </c:pt>
                <c:pt idx="143">
                  <c:v>687.36013379564963</c:v>
                </c:pt>
                <c:pt idx="144">
                  <c:v>687.31013379564968</c:v>
                </c:pt>
                <c:pt idx="145">
                  <c:v>687.26013379564972</c:v>
                </c:pt>
                <c:pt idx="146">
                  <c:v>687.21013379564965</c:v>
                </c:pt>
                <c:pt idx="147">
                  <c:v>687.1601337956497</c:v>
                </c:pt>
                <c:pt idx="148">
                  <c:v>687.11013379564963</c:v>
                </c:pt>
                <c:pt idx="149">
                  <c:v>687.06013379564968</c:v>
                </c:pt>
                <c:pt idx="150">
                  <c:v>687.01013379564972</c:v>
                </c:pt>
                <c:pt idx="151">
                  <c:v>686.96013379564965</c:v>
                </c:pt>
                <c:pt idx="152">
                  <c:v>686.9101337956497</c:v>
                </c:pt>
                <c:pt idx="153">
                  <c:v>686.86013379564963</c:v>
                </c:pt>
                <c:pt idx="154">
                  <c:v>686.81013379564968</c:v>
                </c:pt>
                <c:pt idx="155">
                  <c:v>686.76013379564972</c:v>
                </c:pt>
                <c:pt idx="156">
                  <c:v>686.71013379564965</c:v>
                </c:pt>
                <c:pt idx="157">
                  <c:v>686.6601337956497</c:v>
                </c:pt>
                <c:pt idx="158">
                  <c:v>686.61013379564963</c:v>
                </c:pt>
                <c:pt idx="159">
                  <c:v>686.56013379564968</c:v>
                </c:pt>
                <c:pt idx="160">
                  <c:v>686.51013379564972</c:v>
                </c:pt>
                <c:pt idx="161">
                  <c:v>686.46013379564965</c:v>
                </c:pt>
                <c:pt idx="162">
                  <c:v>686.4101337956497</c:v>
                </c:pt>
                <c:pt idx="163">
                  <c:v>686.36013379564963</c:v>
                </c:pt>
                <c:pt idx="164">
                  <c:v>686.31013379564968</c:v>
                </c:pt>
                <c:pt idx="165">
                  <c:v>686.26013379565063</c:v>
                </c:pt>
                <c:pt idx="166">
                  <c:v>686.21013379565068</c:v>
                </c:pt>
                <c:pt idx="167">
                  <c:v>686.16013379565072</c:v>
                </c:pt>
                <c:pt idx="168">
                  <c:v>686.11013379565065</c:v>
                </c:pt>
                <c:pt idx="169">
                  <c:v>686.0601337956507</c:v>
                </c:pt>
                <c:pt idx="170">
                  <c:v>686.01013379565063</c:v>
                </c:pt>
                <c:pt idx="171">
                  <c:v>685.96013379565068</c:v>
                </c:pt>
                <c:pt idx="172">
                  <c:v>685.91013379565072</c:v>
                </c:pt>
                <c:pt idx="173">
                  <c:v>685.86013379565065</c:v>
                </c:pt>
                <c:pt idx="174">
                  <c:v>685.8101337956507</c:v>
                </c:pt>
                <c:pt idx="175">
                  <c:v>685.76013379565063</c:v>
                </c:pt>
                <c:pt idx="176">
                  <c:v>685.71013379565068</c:v>
                </c:pt>
                <c:pt idx="177">
                  <c:v>685.66013379565072</c:v>
                </c:pt>
                <c:pt idx="178">
                  <c:v>685.61013379565065</c:v>
                </c:pt>
                <c:pt idx="179">
                  <c:v>685.5601337956507</c:v>
                </c:pt>
                <c:pt idx="180">
                  <c:v>685.51013379565063</c:v>
                </c:pt>
                <c:pt idx="181">
                  <c:v>685.46013379565068</c:v>
                </c:pt>
                <c:pt idx="182">
                  <c:v>685.41013379565072</c:v>
                </c:pt>
                <c:pt idx="183">
                  <c:v>685.36013379565065</c:v>
                </c:pt>
                <c:pt idx="184">
                  <c:v>685.3101337956507</c:v>
                </c:pt>
                <c:pt idx="185">
                  <c:v>685.26013379565063</c:v>
                </c:pt>
                <c:pt idx="186">
                  <c:v>685.21013379565068</c:v>
                </c:pt>
                <c:pt idx="187">
                  <c:v>685.16013379565163</c:v>
                </c:pt>
                <c:pt idx="188">
                  <c:v>685.11013379565168</c:v>
                </c:pt>
                <c:pt idx="189">
                  <c:v>685.06013379565172</c:v>
                </c:pt>
                <c:pt idx="190">
                  <c:v>685.01013379565165</c:v>
                </c:pt>
                <c:pt idx="191">
                  <c:v>684.9601337956517</c:v>
                </c:pt>
                <c:pt idx="192">
                  <c:v>684.91013379565163</c:v>
                </c:pt>
                <c:pt idx="193">
                  <c:v>684.86013379565168</c:v>
                </c:pt>
                <c:pt idx="194">
                  <c:v>684.81013379565172</c:v>
                </c:pt>
                <c:pt idx="195">
                  <c:v>684.76013379565165</c:v>
                </c:pt>
                <c:pt idx="196">
                  <c:v>684.7101337956517</c:v>
                </c:pt>
                <c:pt idx="197">
                  <c:v>684.66013379565163</c:v>
                </c:pt>
                <c:pt idx="198">
                  <c:v>684.61013379565168</c:v>
                </c:pt>
                <c:pt idx="199">
                  <c:v>684.56013379565172</c:v>
                </c:pt>
                <c:pt idx="200">
                  <c:v>684.51013379565165</c:v>
                </c:pt>
                <c:pt idx="201">
                  <c:v>684.4601337956517</c:v>
                </c:pt>
                <c:pt idx="202">
                  <c:v>684.41013379565163</c:v>
                </c:pt>
                <c:pt idx="203">
                  <c:v>684.36013379565168</c:v>
                </c:pt>
                <c:pt idx="204">
                  <c:v>684.31013379565172</c:v>
                </c:pt>
                <c:pt idx="205">
                  <c:v>684.26013379565165</c:v>
                </c:pt>
                <c:pt idx="206">
                  <c:v>684.2101337956517</c:v>
                </c:pt>
                <c:pt idx="207">
                  <c:v>684.16013379565163</c:v>
                </c:pt>
                <c:pt idx="208">
                  <c:v>684.11013379565168</c:v>
                </c:pt>
                <c:pt idx="209">
                  <c:v>684.06013379565263</c:v>
                </c:pt>
                <c:pt idx="210">
                  <c:v>684.01013379565268</c:v>
                </c:pt>
                <c:pt idx="211">
                  <c:v>683.96013379565272</c:v>
                </c:pt>
                <c:pt idx="212">
                  <c:v>683.91013379565265</c:v>
                </c:pt>
                <c:pt idx="213">
                  <c:v>683.8601337956527</c:v>
                </c:pt>
                <c:pt idx="214">
                  <c:v>683.81013379565263</c:v>
                </c:pt>
                <c:pt idx="215">
                  <c:v>683.76013379565268</c:v>
                </c:pt>
                <c:pt idx="216">
                  <c:v>683.71013379565272</c:v>
                </c:pt>
                <c:pt idx="217">
                  <c:v>683.66013379565265</c:v>
                </c:pt>
                <c:pt idx="218">
                  <c:v>683.6101337956527</c:v>
                </c:pt>
                <c:pt idx="219">
                  <c:v>683.56013379565263</c:v>
                </c:pt>
                <c:pt idx="220">
                  <c:v>683.51013379565268</c:v>
                </c:pt>
                <c:pt idx="221">
                  <c:v>683.46013379565272</c:v>
                </c:pt>
                <c:pt idx="222">
                  <c:v>683.41013379565265</c:v>
                </c:pt>
                <c:pt idx="223">
                  <c:v>683.3601337956527</c:v>
                </c:pt>
                <c:pt idx="224">
                  <c:v>683.31013379565263</c:v>
                </c:pt>
                <c:pt idx="225">
                  <c:v>683.26013379565268</c:v>
                </c:pt>
                <c:pt idx="226">
                  <c:v>683.21013379565272</c:v>
                </c:pt>
                <c:pt idx="227">
                  <c:v>683.16013379565265</c:v>
                </c:pt>
                <c:pt idx="228">
                  <c:v>683.1101337956527</c:v>
                </c:pt>
                <c:pt idx="229">
                  <c:v>683.06013379565263</c:v>
                </c:pt>
                <c:pt idx="230">
                  <c:v>683.01013379565268</c:v>
                </c:pt>
                <c:pt idx="231">
                  <c:v>682.96013379565363</c:v>
                </c:pt>
                <c:pt idx="232">
                  <c:v>682.91013379565368</c:v>
                </c:pt>
                <c:pt idx="233">
                  <c:v>682.86013379565372</c:v>
                </c:pt>
                <c:pt idx="234">
                  <c:v>682.81013379565366</c:v>
                </c:pt>
                <c:pt idx="235">
                  <c:v>682.7601337956537</c:v>
                </c:pt>
                <c:pt idx="236">
                  <c:v>682.71013379565363</c:v>
                </c:pt>
                <c:pt idx="237">
                  <c:v>682.66013379565368</c:v>
                </c:pt>
                <c:pt idx="238">
                  <c:v>682.61013379565372</c:v>
                </c:pt>
                <c:pt idx="239">
                  <c:v>682.56013379565366</c:v>
                </c:pt>
                <c:pt idx="240">
                  <c:v>682.5101337956537</c:v>
                </c:pt>
                <c:pt idx="241">
                  <c:v>682.46013379565363</c:v>
                </c:pt>
                <c:pt idx="242">
                  <c:v>682.41013379565368</c:v>
                </c:pt>
                <c:pt idx="243">
                  <c:v>682.36013379565372</c:v>
                </c:pt>
                <c:pt idx="244">
                  <c:v>682.31013379565366</c:v>
                </c:pt>
                <c:pt idx="245">
                  <c:v>682.2601337956537</c:v>
                </c:pt>
                <c:pt idx="246">
                  <c:v>682.21013379565363</c:v>
                </c:pt>
                <c:pt idx="247">
                  <c:v>682.16013379565368</c:v>
                </c:pt>
                <c:pt idx="248">
                  <c:v>682.11013379565372</c:v>
                </c:pt>
                <c:pt idx="249">
                  <c:v>682.06013379565366</c:v>
                </c:pt>
                <c:pt idx="250">
                  <c:v>682.0101337956537</c:v>
                </c:pt>
                <c:pt idx="251">
                  <c:v>681.96013379565363</c:v>
                </c:pt>
                <c:pt idx="252">
                  <c:v>681.91013379565368</c:v>
                </c:pt>
                <c:pt idx="253">
                  <c:v>681.86013379565463</c:v>
                </c:pt>
                <c:pt idx="254">
                  <c:v>681.81013379565468</c:v>
                </c:pt>
                <c:pt idx="255">
                  <c:v>681.76013379565472</c:v>
                </c:pt>
                <c:pt idx="256">
                  <c:v>681.71013379565466</c:v>
                </c:pt>
                <c:pt idx="257">
                  <c:v>681.6601337956547</c:v>
                </c:pt>
                <c:pt idx="258">
                  <c:v>681.61013379565463</c:v>
                </c:pt>
                <c:pt idx="259">
                  <c:v>681.56013379565468</c:v>
                </c:pt>
                <c:pt idx="260">
                  <c:v>681.51013379565472</c:v>
                </c:pt>
                <c:pt idx="261">
                  <c:v>681.46013379565466</c:v>
                </c:pt>
                <c:pt idx="262">
                  <c:v>681.4101337956547</c:v>
                </c:pt>
                <c:pt idx="263">
                  <c:v>681.36013379565463</c:v>
                </c:pt>
                <c:pt idx="264">
                  <c:v>681.31013379565468</c:v>
                </c:pt>
                <c:pt idx="265">
                  <c:v>681.26013379565472</c:v>
                </c:pt>
                <c:pt idx="266">
                  <c:v>681.21013379565466</c:v>
                </c:pt>
                <c:pt idx="267">
                  <c:v>681.1601337956547</c:v>
                </c:pt>
                <c:pt idx="268">
                  <c:v>681.11013379565463</c:v>
                </c:pt>
                <c:pt idx="269">
                  <c:v>681.06013379565468</c:v>
                </c:pt>
                <c:pt idx="270">
                  <c:v>681.01013379565472</c:v>
                </c:pt>
                <c:pt idx="271">
                  <c:v>680.96013379565466</c:v>
                </c:pt>
                <c:pt idx="272">
                  <c:v>680.9101337956547</c:v>
                </c:pt>
                <c:pt idx="273">
                  <c:v>680.86013379565463</c:v>
                </c:pt>
                <c:pt idx="274">
                  <c:v>680.81013379565468</c:v>
                </c:pt>
                <c:pt idx="275">
                  <c:v>680.76013379565563</c:v>
                </c:pt>
                <c:pt idx="276">
                  <c:v>680.71013379565568</c:v>
                </c:pt>
                <c:pt idx="277">
                  <c:v>680.66013379565572</c:v>
                </c:pt>
                <c:pt idx="278">
                  <c:v>680.61013379565566</c:v>
                </c:pt>
                <c:pt idx="279">
                  <c:v>680.5601337956557</c:v>
                </c:pt>
                <c:pt idx="280">
                  <c:v>680.51013379565563</c:v>
                </c:pt>
                <c:pt idx="281">
                  <c:v>680.46013379565568</c:v>
                </c:pt>
                <c:pt idx="282">
                  <c:v>680.41013379565572</c:v>
                </c:pt>
                <c:pt idx="283">
                  <c:v>680.36013379565566</c:v>
                </c:pt>
                <c:pt idx="284">
                  <c:v>680.3101337956557</c:v>
                </c:pt>
                <c:pt idx="285">
                  <c:v>680.26013379565563</c:v>
                </c:pt>
                <c:pt idx="286">
                  <c:v>680.21013379565568</c:v>
                </c:pt>
                <c:pt idx="287">
                  <c:v>680.16013379565572</c:v>
                </c:pt>
                <c:pt idx="288">
                  <c:v>680.11013379565566</c:v>
                </c:pt>
                <c:pt idx="289">
                  <c:v>680.0601337956557</c:v>
                </c:pt>
                <c:pt idx="290">
                  <c:v>680.01013379565563</c:v>
                </c:pt>
                <c:pt idx="291">
                  <c:v>679.96013379565568</c:v>
                </c:pt>
                <c:pt idx="292">
                  <c:v>679.91013379565572</c:v>
                </c:pt>
                <c:pt idx="293">
                  <c:v>679.86013379565566</c:v>
                </c:pt>
                <c:pt idx="294">
                  <c:v>679.8101337956557</c:v>
                </c:pt>
                <c:pt idx="295">
                  <c:v>679.76013379565563</c:v>
                </c:pt>
                <c:pt idx="296">
                  <c:v>679.71013379565568</c:v>
                </c:pt>
                <c:pt idx="297">
                  <c:v>679.66013379565663</c:v>
                </c:pt>
                <c:pt idx="298">
                  <c:v>679.61013379565668</c:v>
                </c:pt>
                <c:pt idx="299">
                  <c:v>679.56013379565672</c:v>
                </c:pt>
                <c:pt idx="300">
                  <c:v>679.51013379565666</c:v>
                </c:pt>
                <c:pt idx="301">
                  <c:v>679.4601337956567</c:v>
                </c:pt>
                <c:pt idx="302">
                  <c:v>679.41013379565663</c:v>
                </c:pt>
                <c:pt idx="303">
                  <c:v>679.36013379565668</c:v>
                </c:pt>
                <c:pt idx="304">
                  <c:v>679.31013379565672</c:v>
                </c:pt>
                <c:pt idx="305">
                  <c:v>679.26013379565666</c:v>
                </c:pt>
                <c:pt idx="306">
                  <c:v>679.2101337956567</c:v>
                </c:pt>
                <c:pt idx="307">
                  <c:v>679.16013379565663</c:v>
                </c:pt>
                <c:pt idx="308">
                  <c:v>679.11013379565668</c:v>
                </c:pt>
                <c:pt idx="309">
                  <c:v>679.06013379565672</c:v>
                </c:pt>
                <c:pt idx="310">
                  <c:v>679.01013379565666</c:v>
                </c:pt>
                <c:pt idx="311">
                  <c:v>678.9601337956567</c:v>
                </c:pt>
                <c:pt idx="312">
                  <c:v>678.91013379565663</c:v>
                </c:pt>
                <c:pt idx="313">
                  <c:v>678.86013379565668</c:v>
                </c:pt>
                <c:pt idx="314">
                  <c:v>678.81013379565672</c:v>
                </c:pt>
                <c:pt idx="315">
                  <c:v>678.76013379565666</c:v>
                </c:pt>
                <c:pt idx="316">
                  <c:v>678.7101337956567</c:v>
                </c:pt>
                <c:pt idx="317">
                  <c:v>678.66013379565663</c:v>
                </c:pt>
                <c:pt idx="318">
                  <c:v>678.61013379565668</c:v>
                </c:pt>
                <c:pt idx="319">
                  <c:v>678.56013379565763</c:v>
                </c:pt>
                <c:pt idx="320">
                  <c:v>678.51013379565768</c:v>
                </c:pt>
                <c:pt idx="321">
                  <c:v>678.46013379565773</c:v>
                </c:pt>
                <c:pt idx="322">
                  <c:v>678.41013379565766</c:v>
                </c:pt>
                <c:pt idx="323">
                  <c:v>678.3601337956577</c:v>
                </c:pt>
                <c:pt idx="324">
                  <c:v>678.31013379565763</c:v>
                </c:pt>
                <c:pt idx="325">
                  <c:v>678.26013379565768</c:v>
                </c:pt>
                <c:pt idx="326">
                  <c:v>678.21013379565773</c:v>
                </c:pt>
                <c:pt idx="327">
                  <c:v>678.16013379565766</c:v>
                </c:pt>
                <c:pt idx="328">
                  <c:v>678.1101337956577</c:v>
                </c:pt>
                <c:pt idx="329">
                  <c:v>678.06013379565763</c:v>
                </c:pt>
                <c:pt idx="330">
                  <c:v>678.01013379565768</c:v>
                </c:pt>
                <c:pt idx="331">
                  <c:v>677.96013379565773</c:v>
                </c:pt>
                <c:pt idx="332">
                  <c:v>677.91013379565766</c:v>
                </c:pt>
                <c:pt idx="333">
                  <c:v>677.8601337956577</c:v>
                </c:pt>
                <c:pt idx="334">
                  <c:v>677.81013379565763</c:v>
                </c:pt>
                <c:pt idx="335">
                  <c:v>677.76013379565768</c:v>
                </c:pt>
                <c:pt idx="336">
                  <c:v>677.71013379565773</c:v>
                </c:pt>
                <c:pt idx="337">
                  <c:v>677.66013379565766</c:v>
                </c:pt>
                <c:pt idx="338">
                  <c:v>677.6101337956577</c:v>
                </c:pt>
                <c:pt idx="339">
                  <c:v>677.56013379565763</c:v>
                </c:pt>
                <c:pt idx="340">
                  <c:v>677.51013379565768</c:v>
                </c:pt>
                <c:pt idx="341">
                  <c:v>677.46013379565863</c:v>
                </c:pt>
                <c:pt idx="342">
                  <c:v>677.41013379565868</c:v>
                </c:pt>
                <c:pt idx="343">
                  <c:v>677.36013379565873</c:v>
                </c:pt>
                <c:pt idx="344">
                  <c:v>677.31013379565866</c:v>
                </c:pt>
                <c:pt idx="345">
                  <c:v>677.2601337956587</c:v>
                </c:pt>
                <c:pt idx="346">
                  <c:v>677.21013379565863</c:v>
                </c:pt>
                <c:pt idx="347">
                  <c:v>677.16013379565868</c:v>
                </c:pt>
                <c:pt idx="348">
                  <c:v>677.11013379565873</c:v>
                </c:pt>
                <c:pt idx="349">
                  <c:v>677.06013379565866</c:v>
                </c:pt>
                <c:pt idx="350">
                  <c:v>677.0101337956587</c:v>
                </c:pt>
                <c:pt idx="351">
                  <c:v>676.96013379565863</c:v>
                </c:pt>
                <c:pt idx="352">
                  <c:v>676.91013379565868</c:v>
                </c:pt>
                <c:pt idx="353">
                  <c:v>676.86013379565873</c:v>
                </c:pt>
                <c:pt idx="354">
                  <c:v>676.81013379565866</c:v>
                </c:pt>
                <c:pt idx="355">
                  <c:v>676.7601337956587</c:v>
                </c:pt>
                <c:pt idx="356">
                  <c:v>676.71013379565863</c:v>
                </c:pt>
                <c:pt idx="357">
                  <c:v>676.66013379565868</c:v>
                </c:pt>
                <c:pt idx="358">
                  <c:v>676.61013379565873</c:v>
                </c:pt>
                <c:pt idx="359">
                  <c:v>676.56013379565866</c:v>
                </c:pt>
                <c:pt idx="360">
                  <c:v>676.5101337956587</c:v>
                </c:pt>
                <c:pt idx="361">
                  <c:v>676.46013379565863</c:v>
                </c:pt>
                <c:pt idx="362">
                  <c:v>676.41013379565868</c:v>
                </c:pt>
                <c:pt idx="363">
                  <c:v>676.36013379565964</c:v>
                </c:pt>
                <c:pt idx="364">
                  <c:v>676.31013379565968</c:v>
                </c:pt>
                <c:pt idx="365">
                  <c:v>676.26013379565973</c:v>
                </c:pt>
                <c:pt idx="366">
                  <c:v>676.21013379565966</c:v>
                </c:pt>
                <c:pt idx="367">
                  <c:v>676.1601337956597</c:v>
                </c:pt>
                <c:pt idx="368">
                  <c:v>676.11013379565964</c:v>
                </c:pt>
                <c:pt idx="369">
                  <c:v>676.06013379565968</c:v>
                </c:pt>
                <c:pt idx="370">
                  <c:v>676.01013379565973</c:v>
                </c:pt>
                <c:pt idx="371">
                  <c:v>675.96013379565966</c:v>
                </c:pt>
                <c:pt idx="372">
                  <c:v>675.9101337956597</c:v>
                </c:pt>
                <c:pt idx="373">
                  <c:v>675.86013379565964</c:v>
                </c:pt>
                <c:pt idx="374">
                  <c:v>675.81013379565968</c:v>
                </c:pt>
                <c:pt idx="375">
                  <c:v>675.76013379565973</c:v>
                </c:pt>
                <c:pt idx="376">
                  <c:v>675.71013379565966</c:v>
                </c:pt>
                <c:pt idx="377">
                  <c:v>675.6601337956597</c:v>
                </c:pt>
                <c:pt idx="378">
                  <c:v>675.61013379565964</c:v>
                </c:pt>
                <c:pt idx="379">
                  <c:v>675.56013379565968</c:v>
                </c:pt>
                <c:pt idx="380">
                  <c:v>675.51013379565973</c:v>
                </c:pt>
                <c:pt idx="381">
                  <c:v>675.46013379565966</c:v>
                </c:pt>
                <c:pt idx="382">
                  <c:v>675.4101337956597</c:v>
                </c:pt>
                <c:pt idx="383">
                  <c:v>675.36013379565964</c:v>
                </c:pt>
                <c:pt idx="384">
                  <c:v>675.31013379565968</c:v>
                </c:pt>
                <c:pt idx="385">
                  <c:v>675.26013379566064</c:v>
                </c:pt>
                <c:pt idx="386">
                  <c:v>675.21013379566068</c:v>
                </c:pt>
                <c:pt idx="387">
                  <c:v>675.16013379566073</c:v>
                </c:pt>
                <c:pt idx="388">
                  <c:v>675.11013379566066</c:v>
                </c:pt>
                <c:pt idx="389">
                  <c:v>675.0601337956607</c:v>
                </c:pt>
                <c:pt idx="390">
                  <c:v>675.01013379566064</c:v>
                </c:pt>
                <c:pt idx="391">
                  <c:v>674.96013379566068</c:v>
                </c:pt>
                <c:pt idx="392">
                  <c:v>674.91013379566073</c:v>
                </c:pt>
                <c:pt idx="393">
                  <c:v>674.86013379566066</c:v>
                </c:pt>
                <c:pt idx="394">
                  <c:v>674.8101337956607</c:v>
                </c:pt>
                <c:pt idx="395">
                  <c:v>674.76013379566064</c:v>
                </c:pt>
                <c:pt idx="396">
                  <c:v>674.71013379566068</c:v>
                </c:pt>
                <c:pt idx="397">
                  <c:v>674.66013379566073</c:v>
                </c:pt>
                <c:pt idx="398">
                  <c:v>674.61013379566066</c:v>
                </c:pt>
                <c:pt idx="399">
                  <c:v>674.5601337956607</c:v>
                </c:pt>
                <c:pt idx="400">
                  <c:v>674.51013379566064</c:v>
                </c:pt>
                <c:pt idx="401">
                  <c:v>674.46013379566068</c:v>
                </c:pt>
                <c:pt idx="402">
                  <c:v>674.41013379566073</c:v>
                </c:pt>
                <c:pt idx="403">
                  <c:v>674.36013379566066</c:v>
                </c:pt>
                <c:pt idx="404">
                  <c:v>674.3101337956607</c:v>
                </c:pt>
                <c:pt idx="405">
                  <c:v>674.26013379566064</c:v>
                </c:pt>
                <c:pt idx="406">
                  <c:v>674.21013379566068</c:v>
                </c:pt>
                <c:pt idx="407">
                  <c:v>674.16013379566164</c:v>
                </c:pt>
                <c:pt idx="408">
                  <c:v>674.11013379566168</c:v>
                </c:pt>
                <c:pt idx="409">
                  <c:v>674.06013379566173</c:v>
                </c:pt>
                <c:pt idx="410">
                  <c:v>674.01013379566166</c:v>
                </c:pt>
                <c:pt idx="411">
                  <c:v>673.9601337956617</c:v>
                </c:pt>
                <c:pt idx="412">
                  <c:v>673.91013379566164</c:v>
                </c:pt>
                <c:pt idx="413">
                  <c:v>673.86013379566168</c:v>
                </c:pt>
                <c:pt idx="414">
                  <c:v>673.81013379566173</c:v>
                </c:pt>
                <c:pt idx="415">
                  <c:v>673.76013379566166</c:v>
                </c:pt>
                <c:pt idx="416">
                  <c:v>673.7101337956617</c:v>
                </c:pt>
                <c:pt idx="417">
                  <c:v>673.66013379566164</c:v>
                </c:pt>
                <c:pt idx="418">
                  <c:v>673.61013379566168</c:v>
                </c:pt>
                <c:pt idx="419">
                  <c:v>673.56013379566173</c:v>
                </c:pt>
                <c:pt idx="420">
                  <c:v>673.51013379566166</c:v>
                </c:pt>
                <c:pt idx="421">
                  <c:v>673.4601337956617</c:v>
                </c:pt>
                <c:pt idx="422">
                  <c:v>673.41013379566164</c:v>
                </c:pt>
                <c:pt idx="423">
                  <c:v>673.36013379566168</c:v>
                </c:pt>
                <c:pt idx="424">
                  <c:v>673.31013379566173</c:v>
                </c:pt>
                <c:pt idx="425">
                  <c:v>673.26013379566166</c:v>
                </c:pt>
                <c:pt idx="426">
                  <c:v>673.2101337956617</c:v>
                </c:pt>
                <c:pt idx="427">
                  <c:v>673.16013379566164</c:v>
                </c:pt>
                <c:pt idx="428">
                  <c:v>673.11013379566168</c:v>
                </c:pt>
                <c:pt idx="429">
                  <c:v>673.06013379566264</c:v>
                </c:pt>
                <c:pt idx="430">
                  <c:v>673.01013379566268</c:v>
                </c:pt>
                <c:pt idx="431">
                  <c:v>672.96013379566273</c:v>
                </c:pt>
                <c:pt idx="432">
                  <c:v>672.91013379566266</c:v>
                </c:pt>
                <c:pt idx="433">
                  <c:v>672.8601337956627</c:v>
                </c:pt>
                <c:pt idx="434">
                  <c:v>672.81013379566264</c:v>
                </c:pt>
                <c:pt idx="435">
                  <c:v>672.76013379566268</c:v>
                </c:pt>
                <c:pt idx="436">
                  <c:v>672.71013379566273</c:v>
                </c:pt>
                <c:pt idx="437">
                  <c:v>672.66013379566266</c:v>
                </c:pt>
                <c:pt idx="438">
                  <c:v>672.6101337956627</c:v>
                </c:pt>
                <c:pt idx="439">
                  <c:v>672.56013379566264</c:v>
                </c:pt>
                <c:pt idx="440">
                  <c:v>672.51013379566268</c:v>
                </c:pt>
                <c:pt idx="441">
                  <c:v>672.46013379566273</c:v>
                </c:pt>
                <c:pt idx="442">
                  <c:v>672.41013379566266</c:v>
                </c:pt>
                <c:pt idx="443">
                  <c:v>672.3601337956627</c:v>
                </c:pt>
                <c:pt idx="444">
                  <c:v>672.31013379566264</c:v>
                </c:pt>
                <c:pt idx="445">
                  <c:v>672.26013379566268</c:v>
                </c:pt>
                <c:pt idx="446">
                  <c:v>672.21013379566273</c:v>
                </c:pt>
                <c:pt idx="447">
                  <c:v>672.16013379566266</c:v>
                </c:pt>
                <c:pt idx="448">
                  <c:v>672.1101337956627</c:v>
                </c:pt>
                <c:pt idx="449">
                  <c:v>672.06013379566264</c:v>
                </c:pt>
                <c:pt idx="450">
                  <c:v>672.01013379566268</c:v>
                </c:pt>
                <c:pt idx="451">
                  <c:v>671.96013379566364</c:v>
                </c:pt>
                <c:pt idx="452">
                  <c:v>671.91013379566368</c:v>
                </c:pt>
                <c:pt idx="453">
                  <c:v>671.86013379566373</c:v>
                </c:pt>
                <c:pt idx="454">
                  <c:v>671.81013379566366</c:v>
                </c:pt>
                <c:pt idx="455">
                  <c:v>671.76013379566371</c:v>
                </c:pt>
                <c:pt idx="456">
                  <c:v>671.71013379566364</c:v>
                </c:pt>
                <c:pt idx="457">
                  <c:v>671.66013379566368</c:v>
                </c:pt>
                <c:pt idx="458">
                  <c:v>671.61013379566373</c:v>
                </c:pt>
                <c:pt idx="459">
                  <c:v>671.56013379566366</c:v>
                </c:pt>
                <c:pt idx="460">
                  <c:v>671.51013379566371</c:v>
                </c:pt>
                <c:pt idx="461">
                  <c:v>671.46013379566364</c:v>
                </c:pt>
                <c:pt idx="462">
                  <c:v>671.41013379566368</c:v>
                </c:pt>
                <c:pt idx="463">
                  <c:v>671.36013379566373</c:v>
                </c:pt>
                <c:pt idx="464">
                  <c:v>671.31013379566366</c:v>
                </c:pt>
                <c:pt idx="465">
                  <c:v>671.26013379566371</c:v>
                </c:pt>
                <c:pt idx="466">
                  <c:v>671.21013379566364</c:v>
                </c:pt>
                <c:pt idx="467">
                  <c:v>671.16013379566368</c:v>
                </c:pt>
                <c:pt idx="468">
                  <c:v>671.11013379566373</c:v>
                </c:pt>
                <c:pt idx="469">
                  <c:v>671.06013379566366</c:v>
                </c:pt>
                <c:pt idx="470">
                  <c:v>671.01013379566371</c:v>
                </c:pt>
                <c:pt idx="471">
                  <c:v>670.96013379566364</c:v>
                </c:pt>
                <c:pt idx="472">
                  <c:v>670.91013379566368</c:v>
                </c:pt>
                <c:pt idx="473">
                  <c:v>670.86013379566464</c:v>
                </c:pt>
                <c:pt idx="474">
                  <c:v>670.81013379566468</c:v>
                </c:pt>
                <c:pt idx="475">
                  <c:v>670.76013379566473</c:v>
                </c:pt>
                <c:pt idx="476">
                  <c:v>670.71013379566466</c:v>
                </c:pt>
                <c:pt idx="477">
                  <c:v>670.66013379566471</c:v>
                </c:pt>
                <c:pt idx="478">
                  <c:v>670.61013379566464</c:v>
                </c:pt>
                <c:pt idx="479">
                  <c:v>670.56013379566468</c:v>
                </c:pt>
                <c:pt idx="480">
                  <c:v>670.51013379566473</c:v>
                </c:pt>
                <c:pt idx="481">
                  <c:v>670.46013379566466</c:v>
                </c:pt>
                <c:pt idx="482">
                  <c:v>670.41013379566471</c:v>
                </c:pt>
                <c:pt idx="483">
                  <c:v>670.36013379566464</c:v>
                </c:pt>
                <c:pt idx="484">
                  <c:v>670.31013379566468</c:v>
                </c:pt>
                <c:pt idx="485">
                  <c:v>670.26013379566473</c:v>
                </c:pt>
                <c:pt idx="486">
                  <c:v>670.21013379566466</c:v>
                </c:pt>
                <c:pt idx="487">
                  <c:v>670.16013379566471</c:v>
                </c:pt>
                <c:pt idx="488">
                  <c:v>670.11013379566464</c:v>
                </c:pt>
                <c:pt idx="489">
                  <c:v>670.06013379566468</c:v>
                </c:pt>
                <c:pt idx="490">
                  <c:v>670.01013379566473</c:v>
                </c:pt>
                <c:pt idx="491">
                  <c:v>669.96013379566466</c:v>
                </c:pt>
                <c:pt idx="492">
                  <c:v>669.91013379566471</c:v>
                </c:pt>
                <c:pt idx="493">
                  <c:v>669.86013379566464</c:v>
                </c:pt>
                <c:pt idx="494">
                  <c:v>669.81013379566468</c:v>
                </c:pt>
                <c:pt idx="495">
                  <c:v>669.76013379566564</c:v>
                </c:pt>
                <c:pt idx="496">
                  <c:v>669.71013379566568</c:v>
                </c:pt>
                <c:pt idx="497">
                  <c:v>669.66013379566573</c:v>
                </c:pt>
                <c:pt idx="498">
                  <c:v>669.61013379566566</c:v>
                </c:pt>
                <c:pt idx="499">
                  <c:v>669.56013379566571</c:v>
                </c:pt>
                <c:pt idx="500">
                  <c:v>669.51013379566564</c:v>
                </c:pt>
              </c:numCache>
            </c:numRef>
          </c:xVal>
          <c:yVal>
            <c:numRef>
              <c:f>Fluorine_B302!$L$14:$L$1115</c:f>
              <c:numCache>
                <c:formatCode>General</c:formatCode>
                <c:ptCount val="1102"/>
                <c:pt idx="0">
                  <c:v>-196.46872168919919</c:v>
                </c:pt>
                <c:pt idx="1">
                  <c:v>12.715820288687304</c:v>
                </c:pt>
                <c:pt idx="2">
                  <c:v>-8.0996540576068163</c:v>
                </c:pt>
                <c:pt idx="3">
                  <c:v>-46.915149184119954</c:v>
                </c:pt>
                <c:pt idx="4">
                  <c:v>42.26932929190987</c:v>
                </c:pt>
                <c:pt idx="5">
                  <c:v>-58.546225695178471</c:v>
                </c:pt>
                <c:pt idx="6">
                  <c:v>35.638176986388252</c:v>
                </c:pt>
                <c:pt idx="7">
                  <c:v>10.822526230213096</c:v>
                </c:pt>
                <c:pt idx="8">
                  <c:v>-12.993191842766244</c:v>
                </c:pt>
                <c:pt idx="9">
                  <c:v>6.1910054614963679</c:v>
                </c:pt>
                <c:pt idx="10">
                  <c:v>-26.624903388665981</c:v>
                </c:pt>
                <c:pt idx="11">
                  <c:v>9.5590548764153009</c:v>
                </c:pt>
                <c:pt idx="12">
                  <c:v>-10.257152854337839</c:v>
                </c:pt>
                <c:pt idx="13">
                  <c:v>42.926432494621608</c:v>
                </c:pt>
                <c:pt idx="14">
                  <c:v>-21.890239546364327</c:v>
                </c:pt>
                <c:pt idx="15">
                  <c:v>-6.707231080447893</c:v>
                </c:pt>
                <c:pt idx="16">
                  <c:v>-17.52461835595172</c:v>
                </c:pt>
                <c:pt idx="17">
                  <c:v>-17.342494779543056</c:v>
                </c:pt>
                <c:pt idx="18">
                  <c:v>-76.160974521696701</c:v>
                </c:pt>
                <c:pt idx="19">
                  <c:v>21.0198031803276</c:v>
                </c:pt>
                <c:pt idx="20">
                  <c:v>33.199668900504683</c:v>
                </c:pt>
                <c:pt idx="21">
                  <c:v>-2.6215830567329226</c:v>
                </c:pt>
                <c:pt idx="22">
                  <c:v>-19.444201856351803</c:v>
                </c:pt>
                <c:pt idx="23">
                  <c:v>46.731511365277207</c:v>
                </c:pt>
                <c:pt idx="24">
                  <c:v>32.905193487889662</c:v>
                </c:pt>
                <c:pt idx="25">
                  <c:v>35.076407648219003</c:v>
                </c:pt>
                <c:pt idx="26">
                  <c:v>-9.7553705323109625</c:v>
                </c:pt>
                <c:pt idx="27">
                  <c:v>-5.5907690328099351</c:v>
                </c:pt>
                <c:pt idx="28">
                  <c:v>16.569461833452404</c:v>
                </c:pt>
                <c:pt idx="29">
                  <c:v>28.724427663123869</c:v>
                </c:pt>
                <c:pt idx="30">
                  <c:v>-39.126935230180969</c:v>
                </c:pt>
                <c:pt idx="31">
                  <c:v>14.014111096341464</c:v>
                </c:pt>
                <c:pt idx="32">
                  <c:v>46.146072729290033</c:v>
                </c:pt>
                <c:pt idx="33">
                  <c:v>-26.732814533144555</c:v>
                </c:pt>
                <c:pt idx="34">
                  <c:v>14.375370843307188</c:v>
                </c:pt>
                <c:pt idx="35">
                  <c:v>-13.531814033801744</c:v>
                </c:pt>
                <c:pt idx="36">
                  <c:v>-84.457233524324749</c:v>
                </c:pt>
                <c:pt idx="37">
                  <c:v>-62.404238109677728</c:v>
                </c:pt>
                <c:pt idx="38">
                  <c:v>-44.376737437800223</c:v>
                </c:pt>
                <c:pt idx="39">
                  <c:v>12.620717426452163</c:v>
                </c:pt>
                <c:pt idx="40">
                  <c:v>9.5828416998130486</c:v>
                </c:pt>
                <c:pt idx="41">
                  <c:v>18.503513659409379</c:v>
                </c:pt>
                <c:pt idx="42">
                  <c:v>-12.62434037942514</c:v>
                </c:pt>
                <c:pt idx="43">
                  <c:v>-66.808873767748764</c:v>
                </c:pt>
                <c:pt idx="44">
                  <c:v>-1.0594607764657265</c:v>
                </c:pt>
                <c:pt idx="45">
                  <c:v>-6.3868522323138066</c:v>
                </c:pt>
                <c:pt idx="46">
                  <c:v>37.196653683415803</c:v>
                </c:pt>
                <c:pt idx="47">
                  <c:v>7.6770247703405357</c:v>
                </c:pt>
                <c:pt idx="48">
                  <c:v>87.038291679391904</c:v>
                </c:pt>
                <c:pt idx="49">
                  <c:v>-27.737672147386718</c:v>
                </c:pt>
                <c:pt idx="50">
                  <c:v>-1.6713877667968262</c:v>
                </c:pt>
                <c:pt idx="51">
                  <c:v>17.213974648873382</c:v>
                </c:pt>
                <c:pt idx="52">
                  <c:v>58.892324012048597</c:v>
                </c:pt>
                <c:pt idx="53">
                  <c:v>-24.665640238470814</c:v>
                </c:pt>
                <c:pt idx="54">
                  <c:v>18.507267293991468</c:v>
                </c:pt>
                <c:pt idx="55">
                  <c:v>55.374398501009495</c:v>
                </c:pt>
                <c:pt idx="56">
                  <c:v>83.894938938984154</c:v>
                </c:pt>
                <c:pt idx="57">
                  <c:v>-1.9764363839909116</c:v>
                </c:pt>
                <c:pt idx="58">
                  <c:v>30.710083877228335</c:v>
                </c:pt>
                <c:pt idx="59">
                  <c:v>100.89908841100244</c:v>
                </c:pt>
                <c:pt idx="60">
                  <c:v>11.52958197359176</c:v>
                </c:pt>
                <c:pt idx="61">
                  <c:v>49.534626039025852</c:v>
                </c:pt>
                <c:pt idx="62">
                  <c:v>20.840986214276917</c:v>
                </c:pt>
                <c:pt idx="63">
                  <c:v>34.368791911913689</c:v>
                </c:pt>
                <c:pt idx="64">
                  <c:v>59.031214431723967</c:v>
                </c:pt>
                <c:pt idx="65">
                  <c:v>34.734170259032794</c:v>
                </c:pt>
                <c:pt idx="66">
                  <c:v>87.376057028313468</c:v>
                </c:pt>
                <c:pt idx="67">
                  <c:v>82.847530209489094</c:v>
                </c:pt>
                <c:pt idx="68">
                  <c:v>75.031329138446353</c:v>
                </c:pt>
                <c:pt idx="69">
                  <c:v>124.80216151210007</c:v>
                </c:pt>
                <c:pt idx="70">
                  <c:v>-15.973344114740826</c:v>
                </c:pt>
                <c:pt idx="71">
                  <c:v>38.563392023175197</c:v>
                </c:pt>
                <c:pt idx="72">
                  <c:v>93.263019156192399</c:v>
                </c:pt>
                <c:pt idx="73">
                  <c:v>94.968472237332776</c:v>
                </c:pt>
                <c:pt idx="74">
                  <c:v>70.515296194175733</c:v>
                </c:pt>
                <c:pt idx="75">
                  <c:v>34.732087877389063</c:v>
                </c:pt>
                <c:pt idx="76">
                  <c:v>124.44106492347089</c:v>
                </c:pt>
                <c:pt idx="77">
                  <c:v>60.458770046634243</c:v>
                </c:pt>
                <c:pt idx="78">
                  <c:v>92.596918346109021</c:v>
                </c:pt>
                <c:pt idx="79">
                  <c:v>135.66339405927181</c:v>
                </c:pt>
                <c:pt idx="80">
                  <c:v>80.463401763365596</c:v>
                </c:pt>
                <c:pt idx="81">
                  <c:v>58.800775391448269</c:v>
                </c:pt>
                <c:pt idx="82">
                  <c:v>85.479446514314077</c:v>
                </c:pt>
                <c:pt idx="83">
                  <c:v>79.305071210295409</c:v>
                </c:pt>
                <c:pt idx="84">
                  <c:v>127.08681247824575</c:v>
                </c:pt>
                <c:pt idx="85">
                  <c:v>124.6392725898711</c:v>
                </c:pt>
                <c:pt idx="86">
                  <c:v>-37.215432968339542</c:v>
                </c:pt>
                <c:pt idx="87">
                  <c:v>79.354528797432863</c:v>
                </c:pt>
                <c:pt idx="88">
                  <c:v>-8.8069711983814614</c:v>
                </c:pt>
                <c:pt idx="89">
                  <c:v>56.158395116737438</c:v>
                </c:pt>
                <c:pt idx="90">
                  <c:v>-16.874089325051955</c:v>
                </c:pt>
                <c:pt idx="91">
                  <c:v>69.990366039773562</c:v>
                </c:pt>
                <c:pt idx="92">
                  <c:v>106.66864092677247</c:v>
                </c:pt>
                <c:pt idx="93">
                  <c:v>-24.897714601976531</c:v>
                </c:pt>
                <c:pt idx="94">
                  <c:v>-6.7399308854066931</c:v>
                </c:pt>
                <c:pt idx="95">
                  <c:v>-36.859535190187444</c:v>
                </c:pt>
                <c:pt idx="96">
                  <c:v>-12.225969729229291</c:v>
                </c:pt>
                <c:pt idx="97">
                  <c:v>-0.7743483259837376</c:v>
                </c:pt>
                <c:pt idx="98">
                  <c:v>32.59661017914641</c:v>
                </c:pt>
                <c:pt idx="99">
                  <c:v>32.026433265714331</c:v>
                </c:pt>
                <c:pt idx="100">
                  <c:v>26.694492484335115</c:v>
                </c:pt>
                <c:pt idx="101">
                  <c:v>-85.178689846426096</c:v>
                </c:pt>
                <c:pt idx="102">
                  <c:v>-1.3304610543655144</c:v>
                </c:pt>
                <c:pt idx="103">
                  <c:v>101.54458055938767</c:v>
                </c:pt>
                <c:pt idx="104">
                  <c:v>-42.205187510257019</c:v>
                </c:pt>
                <c:pt idx="105">
                  <c:v>-204.18860451540786</c:v>
                </c:pt>
                <c:pt idx="106">
                  <c:v>-110.97236152201185</c:v>
                </c:pt>
                <c:pt idx="107">
                  <c:v>-86.082097344856265</c:v>
                </c:pt>
                <c:pt idx="108">
                  <c:v>0.99603172234765225</c:v>
                </c:pt>
                <c:pt idx="109">
                  <c:v>-136.1866986008672</c:v>
                </c:pt>
                <c:pt idx="110">
                  <c:v>-6.0441124553544796</c:v>
                </c:pt>
                <c:pt idx="111">
                  <c:v>-57.958140962871312</c:v>
                </c:pt>
                <c:pt idx="112">
                  <c:v>-58.282291485922997</c:v>
                </c:pt>
                <c:pt idx="113">
                  <c:v>-170.34555883557459</c:v>
                </c:pt>
                <c:pt idx="114">
                  <c:v>14.543248867119473</c:v>
                </c:pt>
                <c:pt idx="115">
                  <c:v>-11.909196034941488</c:v>
                </c:pt>
                <c:pt idx="116">
                  <c:v>22.014213673431186</c:v>
                </c:pt>
                <c:pt idx="117">
                  <c:v>-108.96431751149157</c:v>
                </c:pt>
                <c:pt idx="118">
                  <c:v>-112.12306421468293</c:v>
                </c:pt>
                <c:pt idx="119">
                  <c:v>-68.746537006972176</c:v>
                </c:pt>
                <c:pt idx="120">
                  <c:v>123.8686431971737</c:v>
                </c:pt>
                <c:pt idx="121">
                  <c:v>-11.592180404361898</c:v>
                </c:pt>
                <c:pt idx="122">
                  <c:v>-74.467608114688119</c:v>
                </c:pt>
                <c:pt idx="123">
                  <c:v>155.87399731635469</c:v>
                </c:pt>
                <c:pt idx="124">
                  <c:v>12.028851627504991</c:v>
                </c:pt>
                <c:pt idx="125">
                  <c:v>5.5523205890804093</c:v>
                </c:pt>
                <c:pt idx="126">
                  <c:v>63.953791131582875</c:v>
                </c:pt>
                <c:pt idx="127">
                  <c:v>-27.308091756905924</c:v>
                </c:pt>
                <c:pt idx="128">
                  <c:v>108.17023988922028</c:v>
                </c:pt>
                <c:pt idx="129">
                  <c:v>-28.26657273971432</c:v>
                </c:pt>
                <c:pt idx="130">
                  <c:v>-15.336128289627595</c:v>
                </c:pt>
                <c:pt idx="131">
                  <c:v>109.17900294153696</c:v>
                </c:pt>
                <c:pt idx="132">
                  <c:v>33.429165406424545</c:v>
                </c:pt>
                <c:pt idx="133">
                  <c:v>101.49615167194679</c:v>
                </c:pt>
                <c:pt idx="134">
                  <c:v>125.39240276297278</c:v>
                </c:pt>
                <c:pt idx="135">
                  <c:v>-0.93911357717024657</c:v>
                </c:pt>
                <c:pt idx="136">
                  <c:v>70.375654958149426</c:v>
                </c:pt>
                <c:pt idx="137">
                  <c:v>-99.856924966919905</c:v>
                </c:pt>
                <c:pt idx="138">
                  <c:v>106.10371261392356</c:v>
                </c:pt>
                <c:pt idx="139">
                  <c:v>37.934847390889445</c:v>
                </c:pt>
                <c:pt idx="140">
                  <c:v>-5.7464174171263949</c:v>
                </c:pt>
                <c:pt idx="141">
                  <c:v>64.620508204922771</c:v>
                </c:pt>
                <c:pt idx="142">
                  <c:v>-50.456131230565006</c:v>
                </c:pt>
                <c:pt idx="143">
                  <c:v>7.4841801402562851</c:v>
                </c:pt>
                <c:pt idx="144">
                  <c:v>58.85923494501094</c:v>
                </c:pt>
                <c:pt idx="145">
                  <c:v>28.049431621576332</c:v>
                </c:pt>
                <c:pt idx="146">
                  <c:v>-19.596640977870265</c:v>
                </c:pt>
                <c:pt idx="147">
                  <c:v>-57.75643366978511</c:v>
                </c:pt>
                <c:pt idx="148">
                  <c:v>-60.127552877111157</c:v>
                </c:pt>
                <c:pt idx="149">
                  <c:v>-69.421833462618451</c:v>
                </c:pt>
                <c:pt idx="150">
                  <c:v>-68.359438233099354</c:v>
                </c:pt>
                <c:pt idx="151">
                  <c:v>0.33694838296378293</c:v>
                </c:pt>
                <c:pt idx="152">
                  <c:v>62.947768257035023</c:v>
                </c:pt>
                <c:pt idx="153">
                  <c:v>-37.237980990726101</c:v>
                </c:pt>
                <c:pt idx="154">
                  <c:v>-75.917590156669576</c:v>
                </c:pt>
                <c:pt idx="155">
                  <c:v>57.230194267441675</c:v>
                </c:pt>
                <c:pt idx="156">
                  <c:v>-41.450363639125953</c:v>
                </c:pt>
                <c:pt idx="157">
                  <c:v>-55.587926134692225</c:v>
                </c:pt>
                <c:pt idx="158">
                  <c:v>-10.78045171217309</c:v>
                </c:pt>
                <c:pt idx="159">
                  <c:v>19.407979263684865</c:v>
                </c:pt>
                <c:pt idx="160">
                  <c:v>0.44986756048592724</c:v>
                </c:pt>
                <c:pt idx="161">
                  <c:v>-74.143481886841982</c:v>
                </c:pt>
                <c:pt idx="162">
                  <c:v>-73.820218682101313</c:v>
                </c:pt>
                <c:pt idx="163">
                  <c:v>-48.986682670609298</c:v>
                </c:pt>
                <c:pt idx="164">
                  <c:v>-33.006605795560517</c:v>
                </c:pt>
                <c:pt idx="165">
                  <c:v>-93.200763626572098</c:v>
                </c:pt>
                <c:pt idx="166">
                  <c:v>-92.847055017668936</c:v>
                </c:pt>
                <c:pt idx="167">
                  <c:v>-9.180983942197372</c:v>
                </c:pt>
                <c:pt idx="168">
                  <c:v>-73.396513676747418</c:v>
                </c:pt>
                <c:pt idx="169">
                  <c:v>-107.64726048189414</c:v>
                </c:pt>
                <c:pt idx="170">
                  <c:v>-30.047991446790093</c:v>
                </c:pt>
                <c:pt idx="171">
                  <c:v>44.323610537208424</c:v>
                </c:pt>
                <c:pt idx="172">
                  <c:v>43.424952784271909</c:v>
                </c:pt>
                <c:pt idx="173">
                  <c:v>-70.753651691044752</c:v>
                </c:pt>
                <c:pt idx="174">
                  <c:v>13.808679124409309</c:v>
                </c:pt>
                <c:pt idx="175">
                  <c:v>21.160944896607134</c:v>
                </c:pt>
                <c:pt idx="176">
                  <c:v>49.377733227544468</c:v>
                </c:pt>
                <c:pt idx="177">
                  <c:v>42.556646129571391</c:v>
                </c:pt>
                <c:pt idx="178">
                  <c:v>29.815715131513571</c:v>
                </c:pt>
                <c:pt idx="179">
                  <c:v>6.290835033652229</c:v>
                </c:pt>
                <c:pt idx="180">
                  <c:v>108.13324364176628</c:v>
                </c:pt>
                <c:pt idx="181">
                  <c:v>23.507071930236862</c:v>
                </c:pt>
                <c:pt idx="182">
                  <c:v>42.586986093540645</c:v>
                </c:pt>
                <c:pt idx="183">
                  <c:v>100.55593987376875</c:v>
                </c:pt>
                <c:pt idx="184">
                  <c:v>4.6030524876812251</c:v>
                </c:pt>
                <c:pt idx="185">
                  <c:v>81.921624451850278</c:v>
                </c:pt>
                <c:pt idx="186">
                  <c:v>74.707300668639959</c:v>
                </c:pt>
                <c:pt idx="187">
                  <c:v>18.156387341954883</c:v>
                </c:pt>
                <c:pt idx="188">
                  <c:v>37.464326658224309</c:v>
                </c:pt>
                <c:pt idx="189">
                  <c:v>83.824330721647527</c:v>
                </c:pt>
                <c:pt idx="190">
                  <c:v>31.42617403430728</c:v>
                </c:pt>
                <c:pt idx="191">
                  <c:v>119.45514180069478</c:v>
                </c:pt>
                <c:pt idx="192">
                  <c:v>111.09112960678183</c:v>
                </c:pt>
                <c:pt idx="193">
                  <c:v>51.507888517351688</c:v>
                </c:pt>
                <c:pt idx="194">
                  <c:v>33.872408386048761</c:v>
                </c:pt>
                <c:pt idx="195">
                  <c:v>66.344431156310378</c:v>
                </c:pt>
                <c:pt idx="196">
                  <c:v>98.07608515150082</c:v>
                </c:pt>
                <c:pt idx="197">
                  <c:v>84.211630788966403</c:v>
                </c:pt>
                <c:pt idx="198">
                  <c:v>55.887307791919952</c:v>
                </c:pt>
                <c:pt idx="199">
                  <c:v>76.231273801935018</c:v>
                </c:pt>
                <c:pt idx="200">
                  <c:v>48.363624287602946</c:v>
                </c:pt>
                <c:pt idx="201">
                  <c:v>13.396483789149272</c:v>
                </c:pt>
                <c:pt idx="202">
                  <c:v>38.434158809834258</c:v>
                </c:pt>
                <c:pt idx="203">
                  <c:v>60.573343043835024</c:v>
                </c:pt>
                <c:pt idx="204">
                  <c:v>86.903366099789338</c:v>
                </c:pt>
                <c:pt idx="205">
                  <c:v>50.506477416375027</c:v>
                </c:pt>
                <c:pt idx="206">
                  <c:v>124.45815765760551</c:v>
                </c:pt>
                <c:pt idx="207">
                  <c:v>22.827450501793258</c:v>
                </c:pt>
                <c:pt idx="208">
                  <c:v>82.677308385011401</c:v>
                </c:pt>
                <c:pt idx="209">
                  <c:v>-81.935053584825127</c:v>
                </c:pt>
                <c:pt idx="210">
                  <c:v>14.04219932302334</c:v>
                </c:pt>
                <c:pt idx="211">
                  <c:v>-11.344123048581357</c:v>
                </c:pt>
                <c:pt idx="212">
                  <c:v>118.94811439933463</c:v>
                </c:pt>
                <c:pt idx="213">
                  <c:v>26.956713518088545</c:v>
                </c:pt>
                <c:pt idx="214">
                  <c:v>37.715473007044764</c:v>
                </c:pt>
                <c:pt idx="215">
                  <c:v>20.254504864644215</c:v>
                </c:pt>
                <c:pt idx="216">
                  <c:v>17.60053541868934</c:v>
                </c:pt>
                <c:pt idx="217">
                  <c:v>30.777189584370408</c:v>
                </c:pt>
                <c:pt idx="218">
                  <c:v>41.805257380212765</c:v>
                </c:pt>
                <c:pt idx="219">
                  <c:v>-25.297057929095416</c:v>
                </c:pt>
                <c:pt idx="220">
                  <c:v>-49.684559894362856</c:v>
                </c:pt>
                <c:pt idx="221">
                  <c:v>11.530158242437929</c:v>
                </c:pt>
                <c:pt idx="222">
                  <c:v>-13.344216859359147</c:v>
                </c:pt>
                <c:pt idx="223">
                  <c:v>-16.297721495549069</c:v>
                </c:pt>
                <c:pt idx="224">
                  <c:v>-5.3220169940719977</c:v>
                </c:pt>
                <c:pt idx="225">
                  <c:v>-42.410251010052221</c:v>
                </c:pt>
                <c:pt idx="226">
                  <c:v>-31.556935292408799</c:v>
                </c:pt>
                <c:pt idx="227">
                  <c:v>-8.7578391140851473</c:v>
                </c:pt>
                <c:pt idx="228">
                  <c:v>-15.009897490693799</c:v>
                </c:pt>
                <c:pt idx="229">
                  <c:v>32.688866740637927</c:v>
                </c:pt>
                <c:pt idx="230">
                  <c:v>23.339407952350552</c:v>
                </c:pt>
                <c:pt idx="231">
                  <c:v>-19.05828912875943</c:v>
                </c:pt>
                <c:pt idx="232">
                  <c:v>-22.505167131596469</c:v>
                </c:pt>
                <c:pt idx="233">
                  <c:v>-78.003063550481116</c:v>
                </c:pt>
                <c:pt idx="234">
                  <c:v>-53.554686977049023</c:v>
                </c:pt>
                <c:pt idx="235">
                  <c:v>105.83639904410656</c:v>
                </c:pt>
                <c:pt idx="236">
                  <c:v>35.165785656623747</c:v>
                </c:pt>
                <c:pt idx="237">
                  <c:v>23.428222973873314</c:v>
                </c:pt>
                <c:pt idx="238">
                  <c:v>15.617620168785486</c:v>
                </c:pt>
                <c:pt idx="239">
                  <c:v>-52.272957434185344</c:v>
                </c:pt>
                <c:pt idx="240">
                  <c:v>-19.251293044443493</c:v>
                </c:pt>
                <c:pt idx="241">
                  <c:v>7.6739763792737898</c:v>
                </c:pt>
                <c:pt idx="242">
                  <c:v>-32.506644343863364</c:v>
                </c:pt>
                <c:pt idx="243">
                  <c:v>13.196488948970815</c:v>
                </c:pt>
                <c:pt idx="244">
                  <c:v>0.7721606827793881</c:v>
                </c:pt>
                <c:pt idx="245">
                  <c:v>47.208301142402235</c:v>
                </c:pt>
                <c:pt idx="246">
                  <c:v>-23.508001920988974</c:v>
                </c:pt>
                <c:pt idx="247">
                  <c:v>-70.390484352476875</c:v>
                </c:pt>
                <c:pt idx="248">
                  <c:v>-67.453678024293609</c:v>
                </c:pt>
                <c:pt idx="249">
                  <c:v>-21.712873371430483</c:v>
                </c:pt>
                <c:pt idx="250">
                  <c:v>31.815929175851466</c:v>
                </c:pt>
                <c:pt idx="251">
                  <c:v>29.11607999380405</c:v>
                </c:pt>
                <c:pt idx="252">
                  <c:v>-28.829645666913621</c:v>
                </c:pt>
                <c:pt idx="253">
                  <c:v>11.961040560116928</c:v>
                </c:pt>
                <c:pt idx="254">
                  <c:v>4.4700433285649659</c:v>
                </c:pt>
                <c:pt idx="255">
                  <c:v>-2.3209977394907</c:v>
                </c:pt>
                <c:pt idx="256">
                  <c:v>49.569426509860669</c:v>
                </c:pt>
                <c:pt idx="257">
                  <c:v>-62.877154651174322</c:v>
                </c:pt>
                <c:pt idx="258">
                  <c:v>-59.679025342753278</c:v>
                </c:pt>
                <c:pt idx="259">
                  <c:v>-5.8541010899790251</c:v>
                </c:pt>
                <c:pt idx="260">
                  <c:v>10.580267949380953</c:v>
                </c:pt>
                <c:pt idx="261">
                  <c:v>-4.3924924983831204</c:v>
                </c:pt>
                <c:pt idx="262">
                  <c:v>-8.7879579455603221</c:v>
                </c:pt>
                <c:pt idx="263">
                  <c:v>0.3795283572909085</c:v>
                </c:pt>
                <c:pt idx="264">
                  <c:v>34.097097448629796</c:v>
                </c:pt>
                <c:pt idx="265">
                  <c:v>8.3536027563410613</c:v>
                </c:pt>
                <c:pt idx="266">
                  <c:v>-29.860128530392601</c:v>
                </c:pt>
                <c:pt idx="267">
                  <c:v>11.448956048152723</c:v>
                </c:pt>
                <c:pt idx="268">
                  <c:v>2.2763824273343971</c:v>
                </c:pt>
                <c:pt idx="269">
                  <c:v>45.620391204123806</c:v>
                </c:pt>
                <c:pt idx="270">
                  <c:v>34.48216785589932</c:v>
                </c:pt>
                <c:pt idx="271">
                  <c:v>15.866057863408741</c:v>
                </c:pt>
                <c:pt idx="272">
                  <c:v>-57.220237513879994</c:v>
                </c:pt>
                <c:pt idx="273">
                  <c:v>50.234510882466111</c:v>
                </c:pt>
                <c:pt idx="274">
                  <c:v>-21.75479571311007</c:v>
                </c:pt>
                <c:pt idx="275">
                  <c:v>-44.169471946447629</c:v>
                </c:pt>
                <c:pt idx="276">
                  <c:v>47.013027561014496</c:v>
                </c:pt>
                <c:pt idx="277">
                  <c:v>67.819144249525579</c:v>
                </c:pt>
                <c:pt idx="278">
                  <c:v>11.279208421124054</c:v>
                </c:pt>
                <c:pt idx="279">
                  <c:v>42.427385897143438</c:v>
                </c:pt>
                <c:pt idx="280">
                  <c:v>-2.698423830008835</c:v>
                </c:pt>
                <c:pt idx="281">
                  <c:v>-3.0567396776855844</c:v>
                </c:pt>
                <c:pt idx="282">
                  <c:v>-61.602702301185161</c:v>
                </c:pt>
                <c:pt idx="283">
                  <c:v>-33.288328896160976</c:v>
                </c:pt>
                <c:pt idx="284">
                  <c:v>-65.062818855086277</c:v>
                </c:pt>
                <c:pt idx="285">
                  <c:v>17.127091239610706</c:v>
                </c:pt>
                <c:pt idx="286">
                  <c:v>49.336725736021151</c:v>
                </c:pt>
                <c:pt idx="287">
                  <c:v>17.623024545051294</c:v>
                </c:pt>
                <c:pt idx="288">
                  <c:v>2.0440586337509785</c:v>
                </c:pt>
                <c:pt idx="289">
                  <c:v>-47.341488343019023</c:v>
                </c:pt>
                <c:pt idx="290">
                  <c:v>23.525133893072109</c:v>
                </c:pt>
                <c:pt idx="291">
                  <c:v>42.702175476353204</c:v>
                </c:pt>
                <c:pt idx="292">
                  <c:v>-46.753193339970096</c:v>
                </c:pt>
                <c:pt idx="293">
                  <c:v>-38.785466518255532</c:v>
                </c:pt>
                <c:pt idx="294">
                  <c:v>18.658617714591003</c:v>
                </c:pt>
                <c:pt idx="295">
                  <c:v>-9.370489646760916</c:v>
                </c:pt>
                <c:pt idx="296">
                  <c:v>-3.8256919094698674</c:v>
                </c:pt>
                <c:pt idx="297">
                  <c:v>-11.66375773315059</c:v>
                </c:pt>
                <c:pt idx="298">
                  <c:v>-53.845790385346902</c:v>
                </c:pt>
                <c:pt idx="299">
                  <c:v>-40.337646233296482</c:v>
                </c:pt>
                <c:pt idx="300">
                  <c:v>52.889705933875916</c:v>
                </c:pt>
                <c:pt idx="301">
                  <c:v>-47.140107592330423</c:v>
                </c:pt>
                <c:pt idx="302">
                  <c:v>21.590915586456504</c:v>
                </c:pt>
                <c:pt idx="303">
                  <c:v>26.095014089833739</c:v>
                </c:pt>
                <c:pt idx="304">
                  <c:v>80.378606218108189</c:v>
                </c:pt>
                <c:pt idx="305">
                  <c:v>44.442319559348903</c:v>
                </c:pt>
                <c:pt idx="306">
                  <c:v>19.28110796639794</c:v>
                </c:pt>
                <c:pt idx="307">
                  <c:v>4.8844554526555157</c:v>
                </c:pt>
                <c:pt idx="308">
                  <c:v>-7.763335178237071</c:v>
                </c:pt>
                <c:pt idx="309">
                  <c:v>57.317227089097287</c:v>
                </c:pt>
                <c:pt idx="310">
                  <c:v>-22.898733985991271</c:v>
                </c:pt>
                <c:pt idx="311">
                  <c:v>1.5600503814596323</c:v>
                </c:pt>
                <c:pt idx="312">
                  <c:v>-5.3384349058551379</c:v>
                </c:pt>
                <c:pt idx="313">
                  <c:v>-31.628869296951393</c:v>
                </c:pt>
                <c:pt idx="314">
                  <c:v>-5.3479402428872618</c:v>
                </c:pt>
                <c:pt idx="315">
                  <c:v>-28.533662670925537</c:v>
                </c:pt>
                <c:pt idx="316">
                  <c:v>7.7753123090719782</c:v>
                </c:pt>
                <c:pt idx="317">
                  <c:v>-29.459614420927551</c:v>
                </c:pt>
                <c:pt idx="318">
                  <c:v>-4.276318988220396</c:v>
                </c:pt>
                <c:pt idx="319">
                  <c:v>23.288685393560286</c:v>
                </c:pt>
                <c:pt idx="320">
                  <c:v>-7.799156141539811</c:v>
                </c:pt>
                <c:pt idx="321">
                  <c:v>25.428098236345249</c:v>
                </c:pt>
                <c:pt idx="322">
                  <c:v>3.9413568575926092</c:v>
                </c:pt>
                <c:pt idx="323">
                  <c:v>-41.285114210401161</c:v>
                </c:pt>
                <c:pt idx="324">
                  <c:v>-3.2733868119121325</c:v>
                </c:pt>
                <c:pt idx="325">
                  <c:v>14.958340383227835</c:v>
                </c:pt>
                <c:pt idx="326">
                  <c:v>42.39585544640795</c:v>
                </c:pt>
                <c:pt idx="327">
                  <c:v>38.028947242841923</c:v>
                </c:pt>
                <c:pt idx="328">
                  <c:v>7.8513203133126126</c:v>
                </c:pt>
                <c:pt idx="329">
                  <c:v>-11.139586717083944</c:v>
                </c:pt>
                <c:pt idx="330">
                  <c:v>-29.942874197526919</c:v>
                </c:pt>
                <c:pt idx="331">
                  <c:v>36.445461228669956</c:v>
                </c:pt>
                <c:pt idx="332">
                  <c:v>-29.967905722142973</c:v>
                </c:pt>
                <c:pt idx="333">
                  <c:v>14.825874692116031</c:v>
                </c:pt>
                <c:pt idx="334">
                  <c:v>-28.162720518476476</c:v>
                </c:pt>
                <c:pt idx="335">
                  <c:v>32.077827509860299</c:v>
                </c:pt>
                <c:pt idx="336">
                  <c:v>-78.440528960033248</c:v>
                </c:pt>
                <c:pt idx="337">
                  <c:v>47.293979321704001</c:v>
                </c:pt>
                <c:pt idx="338">
                  <c:v>-3.7076706196205578</c:v>
                </c:pt>
                <c:pt idx="339">
                  <c:v>-29.435881157069389</c:v>
                </c:pt>
                <c:pt idx="340">
                  <c:v>-47.882985066814626</c:v>
                </c:pt>
                <c:pt idx="341">
                  <c:v>-3.0437472996425186</c:v>
                </c:pt>
                <c:pt idx="342">
                  <c:v>54.084194146759842</c:v>
                </c:pt>
                <c:pt idx="343">
                  <c:v>-121.50004176837507</c:v>
                </c:pt>
                <c:pt idx="344">
                  <c:v>1.199129810462864</c:v>
                </c:pt>
                <c:pt idx="345">
                  <c:v>66.173553459996015</c:v>
                </c:pt>
                <c:pt idx="346">
                  <c:v>-19.588784077822311</c:v>
                </c:pt>
                <c:pt idx="347">
                  <c:v>17.896218624696758</c:v>
                </c:pt>
                <c:pt idx="348">
                  <c:v>-5.3911605245884857</c:v>
                </c:pt>
                <c:pt idx="349">
                  <c:v>47.525680941013775</c:v>
                </c:pt>
                <c:pt idx="350">
                  <c:v>-4.3801006288889539</c:v>
                </c:pt>
                <c:pt idx="351">
                  <c:v>88.861508668926206</c:v>
                </c:pt>
                <c:pt idx="352">
                  <c:v>-76.782250214025225</c:v>
                </c:pt>
                <c:pt idx="353">
                  <c:v>28.653516172277079</c:v>
                </c:pt>
                <c:pt idx="354">
                  <c:v>-29.868175730627826</c:v>
                </c:pt>
                <c:pt idx="355">
                  <c:v>48.614317414653527</c:v>
                </c:pt>
                <c:pt idx="356">
                  <c:v>12.06179113712281</c:v>
                </c:pt>
                <c:pt idx="357">
                  <c:v>23.434727764113006</c:v>
                </c:pt>
                <c:pt idx="358">
                  <c:v>-9.3061714827818776</c:v>
                </c:pt>
                <c:pt idx="359">
                  <c:v>-29.199468173437026</c:v>
                </c:pt>
                <c:pt idx="360">
                  <c:v>-28.282492588126985</c:v>
                </c:pt>
                <c:pt idx="361">
                  <c:v>45.409116726983825</c:v>
                </c:pt>
                <c:pt idx="362">
                  <c:v>-2.1581683997565619</c:v>
                </c:pt>
                <c:pt idx="363">
                  <c:v>26.984604285087784</c:v>
                </c:pt>
                <c:pt idx="364">
                  <c:v>-22.190816387390811</c:v>
                </c:pt>
                <c:pt idx="365">
                  <c:v>-70.709626537425748</c:v>
                </c:pt>
                <c:pt idx="366">
                  <c:v>-52.593768691896372</c:v>
                </c:pt>
                <c:pt idx="367">
                  <c:v>11.138206076000273</c:v>
                </c:pt>
                <c:pt idx="368">
                  <c:v>-24.528784014127609</c:v>
                </c:pt>
                <c:pt idx="369">
                  <c:v>4.3936683338871916</c:v>
                </c:pt>
                <c:pt idx="370">
                  <c:v>24.897424353848393</c:v>
                </c:pt>
                <c:pt idx="371">
                  <c:v>18.977713290885504</c:v>
                </c:pt>
                <c:pt idx="372">
                  <c:v>36.633000650455941</c:v>
                </c:pt>
                <c:pt idx="373">
                  <c:v>16.864816225860935</c:v>
                </c:pt>
                <c:pt idx="374">
                  <c:v>52.677547958653314</c:v>
                </c:pt>
                <c:pt idx="375">
                  <c:v>8.0782079534764151</c:v>
                </c:pt>
                <c:pt idx="376">
                  <c:v>-4.9238229429575995</c:v>
                </c:pt>
                <c:pt idx="377">
                  <c:v>39.682934336545742</c:v>
                </c:pt>
                <c:pt idx="378">
                  <c:v>30.911777570383059</c:v>
                </c:pt>
                <c:pt idx="379">
                  <c:v>34.777540513436165</c:v>
                </c:pt>
                <c:pt idx="380">
                  <c:v>-21.703687756590099</c:v>
                </c:pt>
                <c:pt idx="381">
                  <c:v>-55.514836646154336</c:v>
                </c:pt>
                <c:pt idx="382">
                  <c:v>-16.638116841288277</c:v>
                </c:pt>
                <c:pt idx="383">
                  <c:v>-49.055268566393153</c:v>
                </c:pt>
                <c:pt idx="384">
                  <c:v>-39.747792439162595</c:v>
                </c:pt>
                <c:pt idx="385">
                  <c:v>-6.6971607096138115</c:v>
                </c:pt>
                <c:pt idx="386">
                  <c:v>20.114992691811075</c:v>
                </c:pt>
                <c:pt idx="387">
                  <c:v>-33.293295731910987</c:v>
                </c:pt>
                <c:pt idx="388">
                  <c:v>28.095535646557181</c:v>
                </c:pt>
                <c:pt idx="389">
                  <c:v>-37.701549242542512</c:v>
                </c:pt>
                <c:pt idx="390">
                  <c:v>-50.668285029265775</c:v>
                </c:pt>
                <c:pt idx="391">
                  <c:v>-25.789184714502323</c:v>
                </c:pt>
                <c:pt idx="392">
                  <c:v>-3.0495996415281335</c:v>
                </c:pt>
                <c:pt idx="393">
                  <c:v>-40.435761084264243</c:v>
                </c:pt>
                <c:pt idx="394">
                  <c:v>-22.934805085224912</c:v>
                </c:pt>
                <c:pt idx="395">
                  <c:v>-44.534782293161889</c:v>
                </c:pt>
                <c:pt idx="396">
                  <c:v>-43.224654612217712</c:v>
                </c:pt>
                <c:pt idx="397">
                  <c:v>-48.994280486542252</c:v>
                </c:pt>
                <c:pt idx="398">
                  <c:v>-43.834390614000256</c:v>
                </c:pt>
                <c:pt idx="399">
                  <c:v>-11.736555816031178</c:v>
                </c:pt>
                <c:pt idx="400">
                  <c:v>-51.693148695122822</c:v>
                </c:pt>
                <c:pt idx="401">
                  <c:v>10.302699406543965</c:v>
                </c:pt>
                <c:pt idx="402">
                  <c:v>5.2571447680414467</c:v>
                </c:pt>
                <c:pt idx="403">
                  <c:v>-56.824320264746895</c:v>
                </c:pt>
                <c:pt idx="404">
                  <c:v>-27.936817834283541</c:v>
                </c:pt>
                <c:pt idx="405">
                  <c:v>-34.076035062520766</c:v>
                </c:pt>
                <c:pt idx="406">
                  <c:v>4.7618247334677308</c:v>
                </c:pt>
                <c:pt idx="407">
                  <c:v>-56.419910546644346</c:v>
                </c:pt>
                <c:pt idx="408">
                  <c:v>-17.618336263493926</c:v>
                </c:pt>
                <c:pt idx="409">
                  <c:v>15.169072200280405</c:v>
                </c:pt>
                <c:pt idx="410">
                  <c:v>-15.055499892349296</c:v>
                </c:pt>
                <c:pt idx="411">
                  <c:v>-5.2901687258207195</c:v>
                </c:pt>
                <c:pt idx="412">
                  <c:v>-37.533316891219563</c:v>
                </c:pt>
                <c:pt idx="413">
                  <c:v>-1.7835612460281858</c:v>
                </c:pt>
                <c:pt idx="414">
                  <c:v>-51.039723649115331</c:v>
                </c:pt>
                <c:pt idx="415">
                  <c:v>-29.300804497608773</c:v>
                </c:pt>
                <c:pt idx="416">
                  <c:v>-37.565958954488657</c:v>
                </c:pt>
                <c:pt idx="417">
                  <c:v>-1.8344757273236467</c:v>
                </c:pt>
                <c:pt idx="418">
                  <c:v>54.894241761428603</c:v>
                </c:pt>
                <c:pt idx="419">
                  <c:v>-85.379308014841712</c:v>
                </c:pt>
                <c:pt idx="420">
                  <c:v>48.345289884109135</c:v>
                </c:pt>
                <c:pt idx="421">
                  <c:v>-6.9316204223501439</c:v>
                </c:pt>
                <c:pt idx="422">
                  <c:v>-5.2097546036658606</c:v>
                </c:pt>
                <c:pt idx="423">
                  <c:v>15.511121406551183</c:v>
                </c:pt>
                <c:pt idx="424">
                  <c:v>25.231199592499973</c:v>
                </c:pt>
                <c:pt idx="425">
                  <c:v>-30.049363149755138</c:v>
                </c:pt>
                <c:pt idx="426">
                  <c:v>32.669560937624546</c:v>
                </c:pt>
                <c:pt idx="427">
                  <c:v>-18.611924487935589</c:v>
                </c:pt>
                <c:pt idx="428">
                  <c:v>-13.893735623632992</c:v>
                </c:pt>
                <c:pt idx="429">
                  <c:v>-0.17580495924113773</c:v>
                </c:pt>
                <c:pt idx="430">
                  <c:v>-34.45807830201705</c:v>
                </c:pt>
                <c:pt idx="431">
                  <c:v>-10.740512302950014</c:v>
                </c:pt>
                <c:pt idx="432">
                  <c:v>-29.023072408579399</c:v>
                </c:pt>
                <c:pt idx="433">
                  <c:v>-37.305731172605313</c:v>
                </c:pt>
                <c:pt idx="434">
                  <c:v>-22.588466869887629</c:v>
                </c:pt>
                <c:pt idx="435">
                  <c:v>17.128737636505438</c:v>
                </c:pt>
                <c:pt idx="436">
                  <c:v>0.84589581763097155</c:v>
                </c:pt>
                <c:pt idx="437">
                  <c:v>33.563018226423011</c:v>
                </c:pt>
                <c:pt idx="438">
                  <c:v>22.280113101473543</c:v>
                </c:pt>
                <c:pt idx="439">
                  <c:v>-2.8131473871686693E-3</c:v>
                </c:pt>
                <c:pt idx="440">
                  <c:v>13.71424444985314</c:v>
                </c:pt>
                <c:pt idx="441">
                  <c:v>1.4312897337342219</c:v>
                </c:pt>
                <c:pt idx="442">
                  <c:v>-39.851674338045925</c:v>
                </c:pt>
                <c:pt idx="443">
                  <c:v>-23.134645495378383</c:v>
                </c:pt>
                <c:pt idx="444">
                  <c:v>6.5823779982457458</c:v>
                </c:pt>
                <c:pt idx="445">
                  <c:v>42.299397466693755</c:v>
                </c:pt>
                <c:pt idx="446">
                  <c:v>-21.983586084123811</c:v>
                </c:pt>
                <c:pt idx="447">
                  <c:v>30.733428107560183</c:v>
                </c:pt>
                <c:pt idx="448">
                  <c:v>64.450440616695019</c:v>
                </c:pt>
                <c:pt idx="449">
                  <c:v>1.1674518757992043</c:v>
                </c:pt>
                <c:pt idx="450">
                  <c:v>3.8844622091540537</c:v>
                </c:pt>
                <c:pt idx="451">
                  <c:v>51.601471859086104</c:v>
                </c:pt>
                <c:pt idx="452">
                  <c:v>32.318481006117885</c:v>
                </c:pt>
                <c:pt idx="453">
                  <c:v>7.035489784234076</c:v>
                </c:pt>
                <c:pt idx="454">
                  <c:v>60.752498292585649</c:v>
                </c:pt>
                <c:pt idx="455">
                  <c:v>-44.530493395704354</c:v>
                </c:pt>
                <c:pt idx="456">
                  <c:v>-57.813485226878562</c:v>
                </c:pt>
                <c:pt idx="457">
                  <c:v>55.903522838446008</c:v>
                </c:pt>
                <c:pt idx="458">
                  <c:v>-1.3794691709636853</c:v>
                </c:pt>
                <c:pt idx="459">
                  <c:v>31.33753876583307</c:v>
                </c:pt>
                <c:pt idx="460">
                  <c:v>12.054546664028365</c:v>
                </c:pt>
                <c:pt idx="461">
                  <c:v>87.771554534613983</c:v>
                </c:pt>
                <c:pt idx="462">
                  <c:v>49.488562385508558</c:v>
                </c:pt>
                <c:pt idx="463">
                  <c:v>85.205570222405939</c:v>
                </c:pt>
                <c:pt idx="464">
                  <c:v>86.92257804938761</c:v>
                </c:pt>
                <c:pt idx="465">
                  <c:v>67.639585869360573</c:v>
                </c:pt>
                <c:pt idx="466">
                  <c:v>131.35659368440071</c:v>
                </c:pt>
                <c:pt idx="467">
                  <c:v>29.073601495973584</c:v>
                </c:pt>
                <c:pt idx="468">
                  <c:v>89.790609305122487</c:v>
                </c:pt>
                <c:pt idx="469">
                  <c:v>57.507617112581244</c:v>
                </c:pt>
                <c:pt idx="470">
                  <c:v>74.22462491886121</c:v>
                </c:pt>
                <c:pt idx="471">
                  <c:v>13.941632724326807</c:v>
                </c:pt>
                <c:pt idx="472">
                  <c:v>48.658640529225387</c:v>
                </c:pt>
                <c:pt idx="473">
                  <c:v>80.375648333723205</c:v>
                </c:pt>
                <c:pt idx="474">
                  <c:v>74.092656137966515</c:v>
                </c:pt>
                <c:pt idx="475">
                  <c:v>77.809663942026745</c:v>
                </c:pt>
                <c:pt idx="476">
                  <c:v>38.52667174596283</c:v>
                </c:pt>
                <c:pt idx="477">
                  <c:v>113.24367954981285</c:v>
                </c:pt>
                <c:pt idx="478">
                  <c:v>70.960687353606914</c:v>
                </c:pt>
                <c:pt idx="479">
                  <c:v>133.67769515736001</c:v>
                </c:pt>
                <c:pt idx="480">
                  <c:v>59.394702961085812</c:v>
                </c:pt>
                <c:pt idx="481">
                  <c:v>62.11171076479657</c:v>
                </c:pt>
                <c:pt idx="482">
                  <c:v>16.828718568493599</c:v>
                </c:pt>
                <c:pt idx="483">
                  <c:v>31.545726372184475</c:v>
                </c:pt>
                <c:pt idx="484">
                  <c:v>55.262734175867308</c:v>
                </c:pt>
                <c:pt idx="485">
                  <c:v>52.979741979547519</c:v>
                </c:pt>
                <c:pt idx="486">
                  <c:v>62.696749783227204</c:v>
                </c:pt>
                <c:pt idx="487">
                  <c:v>68.413757586903515</c:v>
                </c:pt>
                <c:pt idx="488">
                  <c:v>42.130765390580635</c:v>
                </c:pt>
                <c:pt idx="489">
                  <c:v>82.847773194254358</c:v>
                </c:pt>
                <c:pt idx="490">
                  <c:v>65.564780997928537</c:v>
                </c:pt>
                <c:pt idx="491">
                  <c:v>102.28178880160426</c:v>
                </c:pt>
                <c:pt idx="492">
                  <c:v>116.99879660527797</c:v>
                </c:pt>
                <c:pt idx="493">
                  <c:v>130.71580440895247</c:v>
                </c:pt>
                <c:pt idx="494">
                  <c:v>51.432812212625983</c:v>
                </c:pt>
                <c:pt idx="495">
                  <c:v>90.149820016286711</c:v>
                </c:pt>
                <c:pt idx="496">
                  <c:v>75.866827819960136</c:v>
                </c:pt>
                <c:pt idx="497">
                  <c:v>77.583835623632623</c:v>
                </c:pt>
                <c:pt idx="498">
                  <c:v>89.300843427307839</c:v>
                </c:pt>
                <c:pt idx="499">
                  <c:v>139.01785123098122</c:v>
                </c:pt>
                <c:pt idx="500">
                  <c:v>55.734859034656424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Fluorine_B302!$A$14:$A$1115</c:f>
              <c:numCache>
                <c:formatCode>General</c:formatCode>
                <c:ptCount val="1102"/>
                <c:pt idx="0">
                  <c:v>535</c:v>
                </c:pt>
                <c:pt idx="1">
                  <c:v>535.04999999999995</c:v>
                </c:pt>
                <c:pt idx="2">
                  <c:v>535.1</c:v>
                </c:pt>
                <c:pt idx="3">
                  <c:v>535.15</c:v>
                </c:pt>
                <c:pt idx="4">
                  <c:v>535.20000000000005</c:v>
                </c:pt>
                <c:pt idx="5">
                  <c:v>535.25</c:v>
                </c:pt>
                <c:pt idx="6">
                  <c:v>535.29999999999995</c:v>
                </c:pt>
                <c:pt idx="7">
                  <c:v>535.35</c:v>
                </c:pt>
                <c:pt idx="8">
                  <c:v>535.4</c:v>
                </c:pt>
                <c:pt idx="9">
                  <c:v>535.45000000000005</c:v>
                </c:pt>
                <c:pt idx="10">
                  <c:v>535.5</c:v>
                </c:pt>
                <c:pt idx="11">
                  <c:v>535.54999999999905</c:v>
                </c:pt>
                <c:pt idx="12">
                  <c:v>535.599999999999</c:v>
                </c:pt>
                <c:pt idx="13">
                  <c:v>535.64999999999895</c:v>
                </c:pt>
                <c:pt idx="14">
                  <c:v>535.69999999999902</c:v>
                </c:pt>
                <c:pt idx="15">
                  <c:v>535.74999999999898</c:v>
                </c:pt>
                <c:pt idx="16">
                  <c:v>535.79999999999905</c:v>
                </c:pt>
                <c:pt idx="17">
                  <c:v>535.849999999999</c:v>
                </c:pt>
                <c:pt idx="18">
                  <c:v>535.89999999999895</c:v>
                </c:pt>
                <c:pt idx="19">
                  <c:v>535.94999999999902</c:v>
                </c:pt>
                <c:pt idx="20">
                  <c:v>535.99999999999898</c:v>
                </c:pt>
                <c:pt idx="21">
                  <c:v>536.04999999999905</c:v>
                </c:pt>
                <c:pt idx="22">
                  <c:v>536.099999999999</c:v>
                </c:pt>
                <c:pt idx="23">
                  <c:v>536.14999999999895</c:v>
                </c:pt>
                <c:pt idx="24">
                  <c:v>536.19999999999902</c:v>
                </c:pt>
                <c:pt idx="25">
                  <c:v>536.24999999999898</c:v>
                </c:pt>
                <c:pt idx="26">
                  <c:v>536.29999999999905</c:v>
                </c:pt>
                <c:pt idx="27">
                  <c:v>536.349999999999</c:v>
                </c:pt>
                <c:pt idx="28">
                  <c:v>536.39999999999895</c:v>
                </c:pt>
                <c:pt idx="29">
                  <c:v>536.44999999999902</c:v>
                </c:pt>
                <c:pt idx="30">
                  <c:v>536.49999999999898</c:v>
                </c:pt>
                <c:pt idx="31">
                  <c:v>536.54999999999905</c:v>
                </c:pt>
                <c:pt idx="32">
                  <c:v>536.599999999999</c:v>
                </c:pt>
                <c:pt idx="33">
                  <c:v>536.64999999999804</c:v>
                </c:pt>
                <c:pt idx="34">
                  <c:v>536.699999999998</c:v>
                </c:pt>
                <c:pt idx="35">
                  <c:v>536.74999999999795</c:v>
                </c:pt>
                <c:pt idx="36">
                  <c:v>536.79999999999802</c:v>
                </c:pt>
                <c:pt idx="37">
                  <c:v>536.84999999999798</c:v>
                </c:pt>
                <c:pt idx="38">
                  <c:v>536.89999999999804</c:v>
                </c:pt>
                <c:pt idx="39">
                  <c:v>536.949999999998</c:v>
                </c:pt>
                <c:pt idx="40">
                  <c:v>536.99999999999795</c:v>
                </c:pt>
                <c:pt idx="41">
                  <c:v>537.04999999999802</c:v>
                </c:pt>
                <c:pt idx="42">
                  <c:v>537.09999999999798</c:v>
                </c:pt>
                <c:pt idx="43">
                  <c:v>537.14999999999804</c:v>
                </c:pt>
                <c:pt idx="44">
                  <c:v>537.199999999998</c:v>
                </c:pt>
                <c:pt idx="45">
                  <c:v>537.24999999999795</c:v>
                </c:pt>
                <c:pt idx="46">
                  <c:v>537.29999999999802</c:v>
                </c:pt>
                <c:pt idx="47">
                  <c:v>537.34999999999798</c:v>
                </c:pt>
                <c:pt idx="48">
                  <c:v>537.39999999999804</c:v>
                </c:pt>
                <c:pt idx="49">
                  <c:v>537.449999999998</c:v>
                </c:pt>
                <c:pt idx="50">
                  <c:v>537.49999999999795</c:v>
                </c:pt>
                <c:pt idx="51">
                  <c:v>537.54999999999802</c:v>
                </c:pt>
                <c:pt idx="52">
                  <c:v>537.59999999999798</c:v>
                </c:pt>
                <c:pt idx="53">
                  <c:v>537.64999999999804</c:v>
                </c:pt>
                <c:pt idx="54">
                  <c:v>537.699999999998</c:v>
                </c:pt>
                <c:pt idx="55">
                  <c:v>537.74999999999704</c:v>
                </c:pt>
                <c:pt idx="56">
                  <c:v>537.799999999997</c:v>
                </c:pt>
                <c:pt idx="57">
                  <c:v>537.84999999999695</c:v>
                </c:pt>
                <c:pt idx="58">
                  <c:v>537.89999999999702</c:v>
                </c:pt>
                <c:pt idx="59">
                  <c:v>537.94999999999698</c:v>
                </c:pt>
                <c:pt idx="60">
                  <c:v>537.99999999999704</c:v>
                </c:pt>
                <c:pt idx="61">
                  <c:v>538.049999999997</c:v>
                </c:pt>
                <c:pt idx="62">
                  <c:v>538.09999999999695</c:v>
                </c:pt>
                <c:pt idx="63">
                  <c:v>538.14999999999702</c:v>
                </c:pt>
                <c:pt idx="64">
                  <c:v>538.19999999999698</c:v>
                </c:pt>
                <c:pt idx="65">
                  <c:v>538.24999999999704</c:v>
                </c:pt>
                <c:pt idx="66">
                  <c:v>538.299999999997</c:v>
                </c:pt>
                <c:pt idx="67">
                  <c:v>538.34999999999695</c:v>
                </c:pt>
                <c:pt idx="68">
                  <c:v>538.39999999999702</c:v>
                </c:pt>
                <c:pt idx="69">
                  <c:v>538.44999999999698</c:v>
                </c:pt>
                <c:pt idx="70">
                  <c:v>538.49999999999704</c:v>
                </c:pt>
                <c:pt idx="71">
                  <c:v>538.549999999997</c:v>
                </c:pt>
                <c:pt idx="72">
                  <c:v>538.59999999999695</c:v>
                </c:pt>
                <c:pt idx="73">
                  <c:v>538.64999999999702</c:v>
                </c:pt>
                <c:pt idx="74">
                  <c:v>538.69999999999698</c:v>
                </c:pt>
                <c:pt idx="75">
                  <c:v>538.74999999999704</c:v>
                </c:pt>
                <c:pt idx="76">
                  <c:v>538.799999999997</c:v>
                </c:pt>
                <c:pt idx="77">
                  <c:v>538.84999999999604</c:v>
                </c:pt>
                <c:pt idx="78">
                  <c:v>538.899999999996</c:v>
                </c:pt>
                <c:pt idx="79">
                  <c:v>538.94999999999595</c:v>
                </c:pt>
                <c:pt idx="80">
                  <c:v>538.99999999999602</c:v>
                </c:pt>
                <c:pt idx="81">
                  <c:v>539.04999999999598</c:v>
                </c:pt>
                <c:pt idx="82">
                  <c:v>539.09999999999604</c:v>
                </c:pt>
                <c:pt idx="83">
                  <c:v>539.149999999996</c:v>
                </c:pt>
                <c:pt idx="84">
                  <c:v>539.19999999999595</c:v>
                </c:pt>
                <c:pt idx="85">
                  <c:v>539.24999999999602</c:v>
                </c:pt>
                <c:pt idx="86">
                  <c:v>539.29999999999598</c:v>
                </c:pt>
                <c:pt idx="87">
                  <c:v>539.34999999999604</c:v>
                </c:pt>
                <c:pt idx="88">
                  <c:v>539.399999999996</c:v>
                </c:pt>
                <c:pt idx="89">
                  <c:v>539.44999999999595</c:v>
                </c:pt>
                <c:pt idx="90">
                  <c:v>539.49999999999602</c:v>
                </c:pt>
                <c:pt idx="91">
                  <c:v>539.54999999999598</c:v>
                </c:pt>
                <c:pt idx="92">
                  <c:v>539.59999999999604</c:v>
                </c:pt>
                <c:pt idx="93">
                  <c:v>539.649999999996</c:v>
                </c:pt>
                <c:pt idx="94">
                  <c:v>539.69999999999595</c:v>
                </c:pt>
                <c:pt idx="95">
                  <c:v>539.74999999999602</c:v>
                </c:pt>
                <c:pt idx="96">
                  <c:v>539.79999999999598</c:v>
                </c:pt>
                <c:pt idx="97">
                  <c:v>539.84999999999604</c:v>
                </c:pt>
                <c:pt idx="98">
                  <c:v>539.899999999996</c:v>
                </c:pt>
                <c:pt idx="99">
                  <c:v>539.94999999999504</c:v>
                </c:pt>
                <c:pt idx="100">
                  <c:v>539.999999999995</c:v>
                </c:pt>
                <c:pt idx="101">
                  <c:v>540.04999999999495</c:v>
                </c:pt>
                <c:pt idx="102">
                  <c:v>540.09999999999502</c:v>
                </c:pt>
                <c:pt idx="103">
                  <c:v>540.14999999999498</c:v>
                </c:pt>
                <c:pt idx="104">
                  <c:v>540.19999999999504</c:v>
                </c:pt>
                <c:pt idx="105">
                  <c:v>540.249999999995</c:v>
                </c:pt>
                <c:pt idx="106">
                  <c:v>540.29999999999495</c:v>
                </c:pt>
                <c:pt idx="107">
                  <c:v>540.34999999999502</c:v>
                </c:pt>
                <c:pt idx="108">
                  <c:v>540.39999999999498</c:v>
                </c:pt>
                <c:pt idx="109">
                  <c:v>540.44999999999504</c:v>
                </c:pt>
                <c:pt idx="110">
                  <c:v>540.499999999995</c:v>
                </c:pt>
                <c:pt idx="111">
                  <c:v>540.54999999999495</c:v>
                </c:pt>
                <c:pt idx="112">
                  <c:v>540.59999999999502</c:v>
                </c:pt>
                <c:pt idx="113">
                  <c:v>540.64999999999498</c:v>
                </c:pt>
                <c:pt idx="114">
                  <c:v>540.69999999999504</c:v>
                </c:pt>
                <c:pt idx="115">
                  <c:v>540.749999999995</c:v>
                </c:pt>
                <c:pt idx="116">
                  <c:v>540.79999999999495</c:v>
                </c:pt>
                <c:pt idx="117">
                  <c:v>540.84999999999502</c:v>
                </c:pt>
                <c:pt idx="118">
                  <c:v>540.89999999999498</c:v>
                </c:pt>
                <c:pt idx="119">
                  <c:v>540.94999999999504</c:v>
                </c:pt>
                <c:pt idx="120">
                  <c:v>540.999999999995</c:v>
                </c:pt>
                <c:pt idx="121">
                  <c:v>541.04999999999404</c:v>
                </c:pt>
                <c:pt idx="122">
                  <c:v>541.099999999994</c:v>
                </c:pt>
                <c:pt idx="123">
                  <c:v>541.14999999999395</c:v>
                </c:pt>
                <c:pt idx="124">
                  <c:v>541.19999999999402</c:v>
                </c:pt>
                <c:pt idx="125">
                  <c:v>541.24999999999397</c:v>
                </c:pt>
                <c:pt idx="126">
                  <c:v>541.29999999999404</c:v>
                </c:pt>
                <c:pt idx="127">
                  <c:v>541.349999999994</c:v>
                </c:pt>
                <c:pt idx="128">
                  <c:v>541.39999999999395</c:v>
                </c:pt>
                <c:pt idx="129">
                  <c:v>541.44999999999402</c:v>
                </c:pt>
                <c:pt idx="130">
                  <c:v>541.49999999999397</c:v>
                </c:pt>
                <c:pt idx="131">
                  <c:v>541.54999999999404</c:v>
                </c:pt>
                <c:pt idx="132">
                  <c:v>541.599999999994</c:v>
                </c:pt>
                <c:pt idx="133">
                  <c:v>541.64999999999395</c:v>
                </c:pt>
                <c:pt idx="134">
                  <c:v>541.69999999999402</c:v>
                </c:pt>
                <c:pt idx="135">
                  <c:v>541.74999999999397</c:v>
                </c:pt>
                <c:pt idx="136">
                  <c:v>541.79999999999404</c:v>
                </c:pt>
                <c:pt idx="137">
                  <c:v>541.849999999994</c:v>
                </c:pt>
                <c:pt idx="138">
                  <c:v>541.89999999999395</c:v>
                </c:pt>
                <c:pt idx="139">
                  <c:v>541.94999999999402</c:v>
                </c:pt>
                <c:pt idx="140">
                  <c:v>541.99999999999397</c:v>
                </c:pt>
                <c:pt idx="141">
                  <c:v>542.04999999999404</c:v>
                </c:pt>
                <c:pt idx="142">
                  <c:v>542.099999999994</c:v>
                </c:pt>
                <c:pt idx="143">
                  <c:v>542.14999999999304</c:v>
                </c:pt>
                <c:pt idx="144">
                  <c:v>542.199999999993</c:v>
                </c:pt>
                <c:pt idx="145">
                  <c:v>542.24999999999295</c:v>
                </c:pt>
                <c:pt idx="146">
                  <c:v>542.29999999999302</c:v>
                </c:pt>
                <c:pt idx="147">
                  <c:v>542.34999999999297</c:v>
                </c:pt>
                <c:pt idx="148">
                  <c:v>542.39999999999304</c:v>
                </c:pt>
                <c:pt idx="149">
                  <c:v>542.449999999993</c:v>
                </c:pt>
                <c:pt idx="150">
                  <c:v>542.49999999999295</c:v>
                </c:pt>
                <c:pt idx="151">
                  <c:v>542.54999999999302</c:v>
                </c:pt>
                <c:pt idx="152">
                  <c:v>542.59999999999297</c:v>
                </c:pt>
                <c:pt idx="153">
                  <c:v>542.64999999999304</c:v>
                </c:pt>
                <c:pt idx="154">
                  <c:v>542.699999999993</c:v>
                </c:pt>
                <c:pt idx="155">
                  <c:v>542.74999999999295</c:v>
                </c:pt>
                <c:pt idx="156">
                  <c:v>542.79999999999302</c:v>
                </c:pt>
                <c:pt idx="157">
                  <c:v>542.84999999999297</c:v>
                </c:pt>
                <c:pt idx="158">
                  <c:v>542.89999999999304</c:v>
                </c:pt>
                <c:pt idx="159">
                  <c:v>542.949999999993</c:v>
                </c:pt>
                <c:pt idx="160">
                  <c:v>542.99999999999295</c:v>
                </c:pt>
                <c:pt idx="161">
                  <c:v>543.04999999999302</c:v>
                </c:pt>
                <c:pt idx="162">
                  <c:v>543.09999999999297</c:v>
                </c:pt>
                <c:pt idx="163">
                  <c:v>543.14999999999304</c:v>
                </c:pt>
                <c:pt idx="164">
                  <c:v>543.199999999993</c:v>
                </c:pt>
                <c:pt idx="165">
                  <c:v>543.24999999999204</c:v>
                </c:pt>
                <c:pt idx="166">
                  <c:v>543.299999999992</c:v>
                </c:pt>
                <c:pt idx="167">
                  <c:v>543.34999999999195</c:v>
                </c:pt>
                <c:pt idx="168">
                  <c:v>543.39999999999202</c:v>
                </c:pt>
                <c:pt idx="169">
                  <c:v>543.44999999999197</c:v>
                </c:pt>
                <c:pt idx="170">
                  <c:v>543.49999999999204</c:v>
                </c:pt>
                <c:pt idx="171">
                  <c:v>543.549999999992</c:v>
                </c:pt>
                <c:pt idx="172">
                  <c:v>543.59999999999195</c:v>
                </c:pt>
                <c:pt idx="173">
                  <c:v>543.64999999999202</c:v>
                </c:pt>
                <c:pt idx="174">
                  <c:v>543.69999999999197</c:v>
                </c:pt>
                <c:pt idx="175">
                  <c:v>543.74999999999204</c:v>
                </c:pt>
                <c:pt idx="176">
                  <c:v>543.799999999992</c:v>
                </c:pt>
                <c:pt idx="177">
                  <c:v>543.84999999999195</c:v>
                </c:pt>
                <c:pt idx="178">
                  <c:v>543.89999999999202</c:v>
                </c:pt>
                <c:pt idx="179">
                  <c:v>543.94999999999197</c:v>
                </c:pt>
                <c:pt idx="180">
                  <c:v>543.99999999999204</c:v>
                </c:pt>
                <c:pt idx="181">
                  <c:v>544.049999999992</c:v>
                </c:pt>
                <c:pt idx="182">
                  <c:v>544.09999999999195</c:v>
                </c:pt>
                <c:pt idx="183">
                  <c:v>544.14999999999202</c:v>
                </c:pt>
                <c:pt idx="184">
                  <c:v>544.19999999999197</c:v>
                </c:pt>
                <c:pt idx="185">
                  <c:v>544.24999999999204</c:v>
                </c:pt>
                <c:pt idx="186">
                  <c:v>544.299999999992</c:v>
                </c:pt>
                <c:pt idx="187">
                  <c:v>544.34999999999104</c:v>
                </c:pt>
                <c:pt idx="188">
                  <c:v>544.399999999991</c:v>
                </c:pt>
                <c:pt idx="189">
                  <c:v>544.44999999999095</c:v>
                </c:pt>
                <c:pt idx="190">
                  <c:v>544.49999999999102</c:v>
                </c:pt>
                <c:pt idx="191">
                  <c:v>544.54999999999097</c:v>
                </c:pt>
                <c:pt idx="192">
                  <c:v>544.59999999999104</c:v>
                </c:pt>
                <c:pt idx="193">
                  <c:v>544.649999999991</c:v>
                </c:pt>
                <c:pt idx="194">
                  <c:v>544.69999999999095</c:v>
                </c:pt>
                <c:pt idx="195">
                  <c:v>544.74999999999102</c:v>
                </c:pt>
                <c:pt idx="196">
                  <c:v>544.79999999999097</c:v>
                </c:pt>
                <c:pt idx="197">
                  <c:v>544.84999999999104</c:v>
                </c:pt>
                <c:pt idx="198">
                  <c:v>544.899999999991</c:v>
                </c:pt>
                <c:pt idx="199">
                  <c:v>544.94999999999095</c:v>
                </c:pt>
                <c:pt idx="200">
                  <c:v>544.99999999999102</c:v>
                </c:pt>
                <c:pt idx="201">
                  <c:v>545.04999999999097</c:v>
                </c:pt>
                <c:pt idx="202">
                  <c:v>545.09999999999104</c:v>
                </c:pt>
                <c:pt idx="203">
                  <c:v>545.149999999991</c:v>
                </c:pt>
                <c:pt idx="204">
                  <c:v>545.19999999999095</c:v>
                </c:pt>
                <c:pt idx="205">
                  <c:v>545.24999999999102</c:v>
                </c:pt>
                <c:pt idx="206">
                  <c:v>545.29999999999097</c:v>
                </c:pt>
                <c:pt idx="207">
                  <c:v>545.34999999999104</c:v>
                </c:pt>
                <c:pt idx="208">
                  <c:v>545.399999999991</c:v>
                </c:pt>
                <c:pt idx="209">
                  <c:v>545.44999999999004</c:v>
                </c:pt>
                <c:pt idx="210">
                  <c:v>545.49999999999</c:v>
                </c:pt>
                <c:pt idx="211">
                  <c:v>545.54999999998995</c:v>
                </c:pt>
                <c:pt idx="212">
                  <c:v>545.59999999999002</c:v>
                </c:pt>
                <c:pt idx="213">
                  <c:v>545.64999999998997</c:v>
                </c:pt>
                <c:pt idx="214">
                  <c:v>545.69999999999004</c:v>
                </c:pt>
                <c:pt idx="215">
                  <c:v>545.74999999999</c:v>
                </c:pt>
                <c:pt idx="216">
                  <c:v>545.79999999998995</c:v>
                </c:pt>
                <c:pt idx="217">
                  <c:v>545.84999999999002</c:v>
                </c:pt>
                <c:pt idx="218">
                  <c:v>545.89999999998997</c:v>
                </c:pt>
                <c:pt idx="219">
                  <c:v>545.94999999999004</c:v>
                </c:pt>
                <c:pt idx="220">
                  <c:v>545.99999999999</c:v>
                </c:pt>
                <c:pt idx="221">
                  <c:v>546.04999999998995</c:v>
                </c:pt>
                <c:pt idx="222">
                  <c:v>546.09999999999002</c:v>
                </c:pt>
                <c:pt idx="223">
                  <c:v>546.14999999998997</c:v>
                </c:pt>
                <c:pt idx="224">
                  <c:v>546.19999999999004</c:v>
                </c:pt>
                <c:pt idx="225">
                  <c:v>546.24999999999</c:v>
                </c:pt>
                <c:pt idx="226">
                  <c:v>546.29999999998995</c:v>
                </c:pt>
                <c:pt idx="227">
                  <c:v>546.34999999999002</c:v>
                </c:pt>
                <c:pt idx="228">
                  <c:v>546.39999999998997</c:v>
                </c:pt>
                <c:pt idx="229">
                  <c:v>546.44999999999004</c:v>
                </c:pt>
                <c:pt idx="230">
                  <c:v>546.49999999999</c:v>
                </c:pt>
                <c:pt idx="231">
                  <c:v>546.54999999998904</c:v>
                </c:pt>
                <c:pt idx="232">
                  <c:v>546.599999999989</c:v>
                </c:pt>
                <c:pt idx="233">
                  <c:v>546.64999999998895</c:v>
                </c:pt>
                <c:pt idx="234">
                  <c:v>546.69999999998902</c:v>
                </c:pt>
                <c:pt idx="235">
                  <c:v>546.74999999998897</c:v>
                </c:pt>
                <c:pt idx="236">
                  <c:v>546.79999999998904</c:v>
                </c:pt>
                <c:pt idx="237">
                  <c:v>546.849999999989</c:v>
                </c:pt>
                <c:pt idx="238">
                  <c:v>546.89999999998895</c:v>
                </c:pt>
                <c:pt idx="239">
                  <c:v>546.94999999998902</c:v>
                </c:pt>
                <c:pt idx="240">
                  <c:v>546.99999999998897</c:v>
                </c:pt>
                <c:pt idx="241">
                  <c:v>547.04999999998904</c:v>
                </c:pt>
                <c:pt idx="242">
                  <c:v>547.099999999989</c:v>
                </c:pt>
                <c:pt idx="243">
                  <c:v>547.14999999998895</c:v>
                </c:pt>
                <c:pt idx="244">
                  <c:v>547.19999999998902</c:v>
                </c:pt>
                <c:pt idx="245">
                  <c:v>547.24999999998897</c:v>
                </c:pt>
                <c:pt idx="246">
                  <c:v>547.29999999998904</c:v>
                </c:pt>
                <c:pt idx="247">
                  <c:v>547.349999999989</c:v>
                </c:pt>
                <c:pt idx="248">
                  <c:v>547.39999999998895</c:v>
                </c:pt>
                <c:pt idx="249">
                  <c:v>547.44999999998902</c:v>
                </c:pt>
                <c:pt idx="250">
                  <c:v>547.49999999998897</c:v>
                </c:pt>
                <c:pt idx="251">
                  <c:v>547.54999999998904</c:v>
                </c:pt>
                <c:pt idx="252">
                  <c:v>547.599999999989</c:v>
                </c:pt>
                <c:pt idx="253">
                  <c:v>547.64999999998804</c:v>
                </c:pt>
                <c:pt idx="254">
                  <c:v>547.69999999998799</c:v>
                </c:pt>
                <c:pt idx="255">
                  <c:v>547.74999999998795</c:v>
                </c:pt>
                <c:pt idx="256">
                  <c:v>547.79999999998802</c:v>
                </c:pt>
                <c:pt idx="257">
                  <c:v>547.84999999998797</c:v>
                </c:pt>
                <c:pt idx="258">
                  <c:v>547.89999999998804</c:v>
                </c:pt>
                <c:pt idx="259">
                  <c:v>547.94999999998799</c:v>
                </c:pt>
                <c:pt idx="260">
                  <c:v>547.99999999998795</c:v>
                </c:pt>
                <c:pt idx="261">
                  <c:v>548.04999999998802</c:v>
                </c:pt>
                <c:pt idx="262">
                  <c:v>548.09999999998797</c:v>
                </c:pt>
                <c:pt idx="263">
                  <c:v>548.14999999998804</c:v>
                </c:pt>
                <c:pt idx="264">
                  <c:v>548.19999999998799</c:v>
                </c:pt>
                <c:pt idx="265">
                  <c:v>548.24999999998795</c:v>
                </c:pt>
                <c:pt idx="266">
                  <c:v>548.29999999998802</c:v>
                </c:pt>
                <c:pt idx="267">
                  <c:v>548.34999999998797</c:v>
                </c:pt>
                <c:pt idx="268">
                  <c:v>548.39999999998804</c:v>
                </c:pt>
                <c:pt idx="269">
                  <c:v>548.44999999998799</c:v>
                </c:pt>
                <c:pt idx="270">
                  <c:v>548.49999999998795</c:v>
                </c:pt>
                <c:pt idx="271">
                  <c:v>548.54999999998802</c:v>
                </c:pt>
                <c:pt idx="272">
                  <c:v>548.59999999998797</c:v>
                </c:pt>
                <c:pt idx="273">
                  <c:v>548.64999999998804</c:v>
                </c:pt>
                <c:pt idx="274">
                  <c:v>548.69999999998799</c:v>
                </c:pt>
                <c:pt idx="275">
                  <c:v>548.74999999998704</c:v>
                </c:pt>
                <c:pt idx="276">
                  <c:v>548.79999999998699</c:v>
                </c:pt>
                <c:pt idx="277">
                  <c:v>548.84999999998695</c:v>
                </c:pt>
                <c:pt idx="278">
                  <c:v>548.89999999998702</c:v>
                </c:pt>
                <c:pt idx="279">
                  <c:v>548.94999999998697</c:v>
                </c:pt>
                <c:pt idx="280">
                  <c:v>548.99999999998704</c:v>
                </c:pt>
                <c:pt idx="281">
                  <c:v>549.04999999998699</c:v>
                </c:pt>
                <c:pt idx="282">
                  <c:v>549.09999999998695</c:v>
                </c:pt>
                <c:pt idx="283">
                  <c:v>549.14999999998702</c:v>
                </c:pt>
                <c:pt idx="284">
                  <c:v>549.19999999998697</c:v>
                </c:pt>
                <c:pt idx="285">
                  <c:v>549.24999999998704</c:v>
                </c:pt>
                <c:pt idx="286">
                  <c:v>549.29999999998699</c:v>
                </c:pt>
                <c:pt idx="287">
                  <c:v>549.34999999998695</c:v>
                </c:pt>
                <c:pt idx="288">
                  <c:v>549.39999999998702</c:v>
                </c:pt>
                <c:pt idx="289">
                  <c:v>549.44999999998697</c:v>
                </c:pt>
                <c:pt idx="290">
                  <c:v>549.49999999998704</c:v>
                </c:pt>
                <c:pt idx="291">
                  <c:v>549.54999999998699</c:v>
                </c:pt>
                <c:pt idx="292">
                  <c:v>549.59999999998695</c:v>
                </c:pt>
                <c:pt idx="293">
                  <c:v>549.64999999998702</c:v>
                </c:pt>
                <c:pt idx="294">
                  <c:v>549.69999999998697</c:v>
                </c:pt>
                <c:pt idx="295">
                  <c:v>549.74999999998704</c:v>
                </c:pt>
                <c:pt idx="296">
                  <c:v>549.79999999998699</c:v>
                </c:pt>
                <c:pt idx="297">
                  <c:v>549.84999999998604</c:v>
                </c:pt>
                <c:pt idx="298">
                  <c:v>549.89999999998599</c:v>
                </c:pt>
                <c:pt idx="299">
                  <c:v>549.94999999998595</c:v>
                </c:pt>
                <c:pt idx="300">
                  <c:v>549.99999999998602</c:v>
                </c:pt>
                <c:pt idx="301">
                  <c:v>550.04999999998597</c:v>
                </c:pt>
                <c:pt idx="302">
                  <c:v>550.09999999998604</c:v>
                </c:pt>
                <c:pt idx="303">
                  <c:v>550.14999999998599</c:v>
                </c:pt>
                <c:pt idx="304">
                  <c:v>550.19999999998595</c:v>
                </c:pt>
                <c:pt idx="305">
                  <c:v>550.24999999998602</c:v>
                </c:pt>
                <c:pt idx="306">
                  <c:v>550.29999999998597</c:v>
                </c:pt>
                <c:pt idx="307">
                  <c:v>550.34999999998604</c:v>
                </c:pt>
                <c:pt idx="308">
                  <c:v>550.39999999998599</c:v>
                </c:pt>
                <c:pt idx="309">
                  <c:v>550.44999999998595</c:v>
                </c:pt>
                <c:pt idx="310">
                  <c:v>550.49999999998602</c:v>
                </c:pt>
                <c:pt idx="311">
                  <c:v>550.54999999998597</c:v>
                </c:pt>
                <c:pt idx="312">
                  <c:v>550.59999999998604</c:v>
                </c:pt>
                <c:pt idx="313">
                  <c:v>550.64999999998599</c:v>
                </c:pt>
                <c:pt idx="314">
                  <c:v>550.69999999998595</c:v>
                </c:pt>
                <c:pt idx="315">
                  <c:v>550.74999999998602</c:v>
                </c:pt>
                <c:pt idx="316">
                  <c:v>550.79999999998597</c:v>
                </c:pt>
                <c:pt idx="317">
                  <c:v>550.84999999998604</c:v>
                </c:pt>
                <c:pt idx="318">
                  <c:v>550.89999999998599</c:v>
                </c:pt>
                <c:pt idx="319">
                  <c:v>550.94999999998504</c:v>
                </c:pt>
                <c:pt idx="320">
                  <c:v>550.99999999998499</c:v>
                </c:pt>
                <c:pt idx="321">
                  <c:v>551.04999999998495</c:v>
                </c:pt>
                <c:pt idx="322">
                  <c:v>551.09999999998502</c:v>
                </c:pt>
                <c:pt idx="323">
                  <c:v>551.14999999998497</c:v>
                </c:pt>
                <c:pt idx="324">
                  <c:v>551.19999999998504</c:v>
                </c:pt>
                <c:pt idx="325">
                  <c:v>551.24999999998499</c:v>
                </c:pt>
                <c:pt idx="326">
                  <c:v>551.29999999998495</c:v>
                </c:pt>
                <c:pt idx="327">
                  <c:v>551.34999999998502</c:v>
                </c:pt>
                <c:pt idx="328">
                  <c:v>551.39999999998497</c:v>
                </c:pt>
                <c:pt idx="329">
                  <c:v>551.44999999998504</c:v>
                </c:pt>
                <c:pt idx="330">
                  <c:v>551.49999999998499</c:v>
                </c:pt>
                <c:pt idx="331">
                  <c:v>551.54999999998495</c:v>
                </c:pt>
                <c:pt idx="332">
                  <c:v>551.59999999998502</c:v>
                </c:pt>
                <c:pt idx="333">
                  <c:v>551.64999999998497</c:v>
                </c:pt>
                <c:pt idx="334">
                  <c:v>551.69999999998504</c:v>
                </c:pt>
                <c:pt idx="335">
                  <c:v>551.74999999998499</c:v>
                </c:pt>
                <c:pt idx="336">
                  <c:v>551.79999999998495</c:v>
                </c:pt>
                <c:pt idx="337">
                  <c:v>551.84999999998502</c:v>
                </c:pt>
                <c:pt idx="338">
                  <c:v>551.89999999998497</c:v>
                </c:pt>
                <c:pt idx="339">
                  <c:v>551.94999999998504</c:v>
                </c:pt>
                <c:pt idx="340">
                  <c:v>551.99999999998499</c:v>
                </c:pt>
                <c:pt idx="341">
                  <c:v>552.04999999998404</c:v>
                </c:pt>
                <c:pt idx="342">
                  <c:v>552.09999999998399</c:v>
                </c:pt>
                <c:pt idx="343">
                  <c:v>552.14999999998395</c:v>
                </c:pt>
                <c:pt idx="344">
                  <c:v>552.19999999998402</c:v>
                </c:pt>
                <c:pt idx="345">
                  <c:v>552.24999999998397</c:v>
                </c:pt>
                <c:pt idx="346">
                  <c:v>552.29999999998404</c:v>
                </c:pt>
                <c:pt idx="347">
                  <c:v>552.34999999998399</c:v>
                </c:pt>
                <c:pt idx="348">
                  <c:v>552.39999999998395</c:v>
                </c:pt>
                <c:pt idx="349">
                  <c:v>552.44999999998402</c:v>
                </c:pt>
                <c:pt idx="350">
                  <c:v>552.49999999998397</c:v>
                </c:pt>
                <c:pt idx="351">
                  <c:v>552.54999999998404</c:v>
                </c:pt>
                <c:pt idx="352">
                  <c:v>552.59999999998399</c:v>
                </c:pt>
                <c:pt idx="353">
                  <c:v>552.64999999998395</c:v>
                </c:pt>
                <c:pt idx="354">
                  <c:v>552.69999999998402</c:v>
                </c:pt>
                <c:pt idx="355">
                  <c:v>552.74999999998397</c:v>
                </c:pt>
                <c:pt idx="356">
                  <c:v>552.79999999998404</c:v>
                </c:pt>
                <c:pt idx="357">
                  <c:v>552.84999999998399</c:v>
                </c:pt>
                <c:pt idx="358">
                  <c:v>552.89999999998395</c:v>
                </c:pt>
                <c:pt idx="359">
                  <c:v>552.94999999998402</c:v>
                </c:pt>
                <c:pt idx="360">
                  <c:v>552.99999999998397</c:v>
                </c:pt>
                <c:pt idx="361">
                  <c:v>553.04999999998404</c:v>
                </c:pt>
                <c:pt idx="362">
                  <c:v>553.09999999998399</c:v>
                </c:pt>
                <c:pt idx="363">
                  <c:v>553.14999999998304</c:v>
                </c:pt>
                <c:pt idx="364">
                  <c:v>553.19999999998299</c:v>
                </c:pt>
                <c:pt idx="365">
                  <c:v>553.24999999998295</c:v>
                </c:pt>
                <c:pt idx="366">
                  <c:v>553.29999999998302</c:v>
                </c:pt>
                <c:pt idx="367">
                  <c:v>553.34999999998297</c:v>
                </c:pt>
                <c:pt idx="368">
                  <c:v>553.39999999998304</c:v>
                </c:pt>
                <c:pt idx="369">
                  <c:v>553.44999999998299</c:v>
                </c:pt>
                <c:pt idx="370">
                  <c:v>553.49999999998295</c:v>
                </c:pt>
                <c:pt idx="371">
                  <c:v>553.54999999998302</c:v>
                </c:pt>
                <c:pt idx="372">
                  <c:v>553.59999999998297</c:v>
                </c:pt>
                <c:pt idx="373">
                  <c:v>553.64999999998304</c:v>
                </c:pt>
                <c:pt idx="374">
                  <c:v>553.69999999998299</c:v>
                </c:pt>
                <c:pt idx="375">
                  <c:v>553.74999999998295</c:v>
                </c:pt>
                <c:pt idx="376">
                  <c:v>553.79999999998302</c:v>
                </c:pt>
                <c:pt idx="377">
                  <c:v>553.84999999998297</c:v>
                </c:pt>
                <c:pt idx="378">
                  <c:v>553.89999999998304</c:v>
                </c:pt>
                <c:pt idx="379">
                  <c:v>553.94999999998299</c:v>
                </c:pt>
                <c:pt idx="380">
                  <c:v>553.99999999998295</c:v>
                </c:pt>
                <c:pt idx="381">
                  <c:v>554.04999999998302</c:v>
                </c:pt>
                <c:pt idx="382">
                  <c:v>554.09999999998297</c:v>
                </c:pt>
                <c:pt idx="383">
                  <c:v>554.14999999998304</c:v>
                </c:pt>
                <c:pt idx="384">
                  <c:v>554.19999999998299</c:v>
                </c:pt>
                <c:pt idx="385">
                  <c:v>554.24999999998204</c:v>
                </c:pt>
                <c:pt idx="386">
                  <c:v>554.29999999998199</c:v>
                </c:pt>
                <c:pt idx="387">
                  <c:v>554.34999999998195</c:v>
                </c:pt>
                <c:pt idx="388">
                  <c:v>554.39999999998201</c:v>
                </c:pt>
                <c:pt idx="389">
                  <c:v>554.44999999998197</c:v>
                </c:pt>
                <c:pt idx="390">
                  <c:v>554.49999999998204</c:v>
                </c:pt>
                <c:pt idx="391">
                  <c:v>554.54999999998199</c:v>
                </c:pt>
                <c:pt idx="392">
                  <c:v>554.59999999998195</c:v>
                </c:pt>
                <c:pt idx="393">
                  <c:v>554.64999999998201</c:v>
                </c:pt>
                <c:pt idx="394">
                  <c:v>554.69999999998197</c:v>
                </c:pt>
                <c:pt idx="395">
                  <c:v>554.74999999998204</c:v>
                </c:pt>
                <c:pt idx="396">
                  <c:v>554.79999999998199</c:v>
                </c:pt>
                <c:pt idx="397">
                  <c:v>554.84999999998195</c:v>
                </c:pt>
                <c:pt idx="398">
                  <c:v>554.89999999998201</c:v>
                </c:pt>
                <c:pt idx="399">
                  <c:v>554.94999999998197</c:v>
                </c:pt>
                <c:pt idx="400">
                  <c:v>554.99999999998204</c:v>
                </c:pt>
                <c:pt idx="401">
                  <c:v>555.04999999998199</c:v>
                </c:pt>
                <c:pt idx="402">
                  <c:v>555.09999999998195</c:v>
                </c:pt>
                <c:pt idx="403">
                  <c:v>555.14999999998201</c:v>
                </c:pt>
                <c:pt idx="404">
                  <c:v>555.19999999998197</c:v>
                </c:pt>
                <c:pt idx="405">
                  <c:v>555.24999999998204</c:v>
                </c:pt>
                <c:pt idx="406">
                  <c:v>555.29999999998199</c:v>
                </c:pt>
                <c:pt idx="407">
                  <c:v>555.34999999998104</c:v>
                </c:pt>
                <c:pt idx="408">
                  <c:v>555.39999999998099</c:v>
                </c:pt>
                <c:pt idx="409">
                  <c:v>555.44999999998095</c:v>
                </c:pt>
                <c:pt idx="410">
                  <c:v>555.49999999998101</c:v>
                </c:pt>
                <c:pt idx="411">
                  <c:v>555.54999999998097</c:v>
                </c:pt>
                <c:pt idx="412">
                  <c:v>555.59999999998104</c:v>
                </c:pt>
                <c:pt idx="413">
                  <c:v>555.64999999998099</c:v>
                </c:pt>
                <c:pt idx="414">
                  <c:v>555.69999999998095</c:v>
                </c:pt>
                <c:pt idx="415">
                  <c:v>555.74999999998101</c:v>
                </c:pt>
                <c:pt idx="416">
                  <c:v>555.79999999998097</c:v>
                </c:pt>
                <c:pt idx="417">
                  <c:v>555.84999999998104</c:v>
                </c:pt>
                <c:pt idx="418">
                  <c:v>555.89999999998099</c:v>
                </c:pt>
                <c:pt idx="419">
                  <c:v>555.94999999998095</c:v>
                </c:pt>
                <c:pt idx="420">
                  <c:v>555.99999999998101</c:v>
                </c:pt>
                <c:pt idx="421">
                  <c:v>556.04999999998097</c:v>
                </c:pt>
                <c:pt idx="422">
                  <c:v>556.09999999998104</c:v>
                </c:pt>
                <c:pt idx="423">
                  <c:v>556.14999999998099</c:v>
                </c:pt>
                <c:pt idx="424">
                  <c:v>556.19999999998095</c:v>
                </c:pt>
                <c:pt idx="425">
                  <c:v>556.24999999998101</c:v>
                </c:pt>
                <c:pt idx="426">
                  <c:v>556.29999999998097</c:v>
                </c:pt>
                <c:pt idx="427">
                  <c:v>556.34999999998104</c:v>
                </c:pt>
                <c:pt idx="428">
                  <c:v>556.39999999998099</c:v>
                </c:pt>
                <c:pt idx="429">
                  <c:v>556.44999999998004</c:v>
                </c:pt>
                <c:pt idx="430">
                  <c:v>556.49999999997999</c:v>
                </c:pt>
                <c:pt idx="431">
                  <c:v>556.54999999997995</c:v>
                </c:pt>
                <c:pt idx="432">
                  <c:v>556.59999999998001</c:v>
                </c:pt>
                <c:pt idx="433">
                  <c:v>556.64999999997997</c:v>
                </c:pt>
                <c:pt idx="434">
                  <c:v>556.69999999998004</c:v>
                </c:pt>
                <c:pt idx="435">
                  <c:v>556.74999999997999</c:v>
                </c:pt>
                <c:pt idx="436">
                  <c:v>556.79999999997995</c:v>
                </c:pt>
                <c:pt idx="437">
                  <c:v>556.84999999998001</c:v>
                </c:pt>
                <c:pt idx="438">
                  <c:v>556.89999999997997</c:v>
                </c:pt>
                <c:pt idx="439">
                  <c:v>556.94999999998004</c:v>
                </c:pt>
                <c:pt idx="440">
                  <c:v>556.99999999997999</c:v>
                </c:pt>
                <c:pt idx="441">
                  <c:v>557.04999999997995</c:v>
                </c:pt>
                <c:pt idx="442">
                  <c:v>557.09999999998001</c:v>
                </c:pt>
                <c:pt idx="443">
                  <c:v>557.14999999997997</c:v>
                </c:pt>
                <c:pt idx="444">
                  <c:v>557.19999999998004</c:v>
                </c:pt>
                <c:pt idx="445">
                  <c:v>557.24999999997999</c:v>
                </c:pt>
                <c:pt idx="446">
                  <c:v>557.29999999997995</c:v>
                </c:pt>
                <c:pt idx="447">
                  <c:v>557.34999999998001</c:v>
                </c:pt>
                <c:pt idx="448">
                  <c:v>557.39999999997997</c:v>
                </c:pt>
                <c:pt idx="449">
                  <c:v>557.44999999998004</c:v>
                </c:pt>
                <c:pt idx="450">
                  <c:v>557.49999999997999</c:v>
                </c:pt>
                <c:pt idx="451">
                  <c:v>557.54999999997904</c:v>
                </c:pt>
                <c:pt idx="452">
                  <c:v>557.59999999997899</c:v>
                </c:pt>
                <c:pt idx="453">
                  <c:v>557.64999999997895</c:v>
                </c:pt>
                <c:pt idx="454">
                  <c:v>557.69999999997901</c:v>
                </c:pt>
                <c:pt idx="455">
                  <c:v>557.74999999997897</c:v>
                </c:pt>
                <c:pt idx="456">
                  <c:v>557.79999999997904</c:v>
                </c:pt>
                <c:pt idx="457">
                  <c:v>557.84999999997899</c:v>
                </c:pt>
                <c:pt idx="458">
                  <c:v>557.89999999997895</c:v>
                </c:pt>
                <c:pt idx="459">
                  <c:v>557.94999999997901</c:v>
                </c:pt>
                <c:pt idx="460">
                  <c:v>557.99999999997897</c:v>
                </c:pt>
                <c:pt idx="461">
                  <c:v>558.04999999997904</c:v>
                </c:pt>
                <c:pt idx="462">
                  <c:v>558.09999999997899</c:v>
                </c:pt>
                <c:pt idx="463">
                  <c:v>558.14999999997895</c:v>
                </c:pt>
                <c:pt idx="464">
                  <c:v>558.19999999997901</c:v>
                </c:pt>
                <c:pt idx="465">
                  <c:v>558.24999999997897</c:v>
                </c:pt>
                <c:pt idx="466">
                  <c:v>558.29999999997904</c:v>
                </c:pt>
                <c:pt idx="467">
                  <c:v>558.34999999997899</c:v>
                </c:pt>
                <c:pt idx="468">
                  <c:v>558.39999999997895</c:v>
                </c:pt>
                <c:pt idx="469">
                  <c:v>558.44999999997901</c:v>
                </c:pt>
                <c:pt idx="470">
                  <c:v>558.49999999997897</c:v>
                </c:pt>
                <c:pt idx="471">
                  <c:v>558.54999999997904</c:v>
                </c:pt>
                <c:pt idx="472">
                  <c:v>558.59999999997899</c:v>
                </c:pt>
                <c:pt idx="473">
                  <c:v>558.64999999997804</c:v>
                </c:pt>
                <c:pt idx="474">
                  <c:v>558.69999999997799</c:v>
                </c:pt>
                <c:pt idx="475">
                  <c:v>558.74999999997794</c:v>
                </c:pt>
                <c:pt idx="476">
                  <c:v>558.79999999997801</c:v>
                </c:pt>
                <c:pt idx="477">
                  <c:v>558.84999999997797</c:v>
                </c:pt>
                <c:pt idx="478">
                  <c:v>558.89999999997804</c:v>
                </c:pt>
                <c:pt idx="479">
                  <c:v>558.94999999997799</c:v>
                </c:pt>
                <c:pt idx="480">
                  <c:v>558.99999999997794</c:v>
                </c:pt>
                <c:pt idx="481">
                  <c:v>559.04999999997801</c:v>
                </c:pt>
                <c:pt idx="482">
                  <c:v>559.09999999997797</c:v>
                </c:pt>
                <c:pt idx="483">
                  <c:v>559.14999999997804</c:v>
                </c:pt>
                <c:pt idx="484">
                  <c:v>559.19999999997799</c:v>
                </c:pt>
                <c:pt idx="485">
                  <c:v>559.24999999997794</c:v>
                </c:pt>
                <c:pt idx="486">
                  <c:v>559.29999999997801</c:v>
                </c:pt>
                <c:pt idx="487">
                  <c:v>559.34999999997797</c:v>
                </c:pt>
                <c:pt idx="488">
                  <c:v>559.39999999997804</c:v>
                </c:pt>
                <c:pt idx="489">
                  <c:v>559.44999999997799</c:v>
                </c:pt>
                <c:pt idx="490">
                  <c:v>559.49999999997794</c:v>
                </c:pt>
                <c:pt idx="491">
                  <c:v>559.54999999997801</c:v>
                </c:pt>
                <c:pt idx="492">
                  <c:v>559.59999999997797</c:v>
                </c:pt>
                <c:pt idx="493">
                  <c:v>559.64999999997804</c:v>
                </c:pt>
                <c:pt idx="494">
                  <c:v>559.69999999997799</c:v>
                </c:pt>
                <c:pt idx="495">
                  <c:v>559.74999999997704</c:v>
                </c:pt>
                <c:pt idx="496">
                  <c:v>559.79999999997699</c:v>
                </c:pt>
                <c:pt idx="497">
                  <c:v>559.84999999997694</c:v>
                </c:pt>
                <c:pt idx="498">
                  <c:v>559.89999999997701</c:v>
                </c:pt>
                <c:pt idx="499">
                  <c:v>559.94999999997697</c:v>
                </c:pt>
                <c:pt idx="500">
                  <c:v>559.99999999997704</c:v>
                </c:pt>
              </c:numCache>
            </c:numRef>
          </c:xVal>
          <c:yVal>
            <c:numRef>
              <c:f>Fluorine_B302!$B$14:$B$1115</c:f>
              <c:numCache>
                <c:formatCode>General</c:formatCode>
                <c:ptCount val="1102"/>
                <c:pt idx="0">
                  <c:v>1100</c:v>
                </c:pt>
                <c:pt idx="1">
                  <c:v>1309</c:v>
                </c:pt>
                <c:pt idx="2">
                  <c:v>1288</c:v>
                </c:pt>
                <c:pt idx="3">
                  <c:v>1249</c:v>
                </c:pt>
                <c:pt idx="4">
                  <c:v>1338</c:v>
                </c:pt>
                <c:pt idx="5">
                  <c:v>1237</c:v>
                </c:pt>
                <c:pt idx="6">
                  <c:v>1331</c:v>
                </c:pt>
                <c:pt idx="7">
                  <c:v>1306</c:v>
                </c:pt>
                <c:pt idx="8">
                  <c:v>1282</c:v>
                </c:pt>
                <c:pt idx="9">
                  <c:v>1301</c:v>
                </c:pt>
                <c:pt idx="10">
                  <c:v>1268</c:v>
                </c:pt>
                <c:pt idx="11">
                  <c:v>1304</c:v>
                </c:pt>
                <c:pt idx="12">
                  <c:v>1284</c:v>
                </c:pt>
                <c:pt idx="13">
                  <c:v>1337</c:v>
                </c:pt>
                <c:pt idx="14">
                  <c:v>1272</c:v>
                </c:pt>
                <c:pt idx="15">
                  <c:v>1287</c:v>
                </c:pt>
                <c:pt idx="16">
                  <c:v>1276</c:v>
                </c:pt>
                <c:pt idx="17">
                  <c:v>1276</c:v>
                </c:pt>
                <c:pt idx="18">
                  <c:v>1217</c:v>
                </c:pt>
                <c:pt idx="19">
                  <c:v>1314</c:v>
                </c:pt>
                <c:pt idx="20">
                  <c:v>1326</c:v>
                </c:pt>
                <c:pt idx="21">
                  <c:v>1290</c:v>
                </c:pt>
                <c:pt idx="22">
                  <c:v>1273</c:v>
                </c:pt>
                <c:pt idx="23">
                  <c:v>1339</c:v>
                </c:pt>
                <c:pt idx="24">
                  <c:v>1325</c:v>
                </c:pt>
                <c:pt idx="25">
                  <c:v>1327</c:v>
                </c:pt>
                <c:pt idx="26">
                  <c:v>1282</c:v>
                </c:pt>
                <c:pt idx="27">
                  <c:v>1286</c:v>
                </c:pt>
                <c:pt idx="28">
                  <c:v>1308</c:v>
                </c:pt>
                <c:pt idx="29">
                  <c:v>1320</c:v>
                </c:pt>
                <c:pt idx="30">
                  <c:v>1252</c:v>
                </c:pt>
                <c:pt idx="31">
                  <c:v>1305</c:v>
                </c:pt>
                <c:pt idx="32">
                  <c:v>1337</c:v>
                </c:pt>
                <c:pt idx="33">
                  <c:v>1264</c:v>
                </c:pt>
                <c:pt idx="34">
                  <c:v>1305</c:v>
                </c:pt>
                <c:pt idx="35">
                  <c:v>1277</c:v>
                </c:pt>
                <c:pt idx="36">
                  <c:v>1206</c:v>
                </c:pt>
                <c:pt idx="37">
                  <c:v>1228</c:v>
                </c:pt>
                <c:pt idx="38">
                  <c:v>1246</c:v>
                </c:pt>
                <c:pt idx="39">
                  <c:v>1303</c:v>
                </c:pt>
                <c:pt idx="40">
                  <c:v>1300</c:v>
                </c:pt>
                <c:pt idx="41">
                  <c:v>1309</c:v>
                </c:pt>
                <c:pt idx="42">
                  <c:v>1278</c:v>
                </c:pt>
                <c:pt idx="43">
                  <c:v>1224</c:v>
                </c:pt>
                <c:pt idx="44">
                  <c:v>1290</c:v>
                </c:pt>
                <c:pt idx="45">
                  <c:v>1285</c:v>
                </c:pt>
                <c:pt idx="46">
                  <c:v>1329</c:v>
                </c:pt>
                <c:pt idx="47">
                  <c:v>1300</c:v>
                </c:pt>
                <c:pt idx="48">
                  <c:v>1380</c:v>
                </c:pt>
                <c:pt idx="49">
                  <c:v>1266</c:v>
                </c:pt>
                <c:pt idx="50">
                  <c:v>1293</c:v>
                </c:pt>
                <c:pt idx="51">
                  <c:v>1313</c:v>
                </c:pt>
                <c:pt idx="52">
                  <c:v>1356</c:v>
                </c:pt>
                <c:pt idx="53">
                  <c:v>1274</c:v>
                </c:pt>
                <c:pt idx="54">
                  <c:v>1319</c:v>
                </c:pt>
                <c:pt idx="55">
                  <c:v>1358</c:v>
                </c:pt>
                <c:pt idx="56">
                  <c:v>1389</c:v>
                </c:pt>
                <c:pt idx="57">
                  <c:v>1306</c:v>
                </c:pt>
                <c:pt idx="58">
                  <c:v>1342</c:v>
                </c:pt>
                <c:pt idx="59">
                  <c:v>1416</c:v>
                </c:pt>
                <c:pt idx="60">
                  <c:v>1331</c:v>
                </c:pt>
                <c:pt idx="61">
                  <c:v>1374</c:v>
                </c:pt>
                <c:pt idx="62">
                  <c:v>1351</c:v>
                </c:pt>
                <c:pt idx="63">
                  <c:v>1371</c:v>
                </c:pt>
                <c:pt idx="64">
                  <c:v>1403</c:v>
                </c:pt>
                <c:pt idx="65">
                  <c:v>1387</c:v>
                </c:pt>
                <c:pt idx="66">
                  <c:v>1449</c:v>
                </c:pt>
                <c:pt idx="67">
                  <c:v>1455</c:v>
                </c:pt>
                <c:pt idx="68">
                  <c:v>1459</c:v>
                </c:pt>
                <c:pt idx="69">
                  <c:v>1522</c:v>
                </c:pt>
                <c:pt idx="70">
                  <c:v>1396</c:v>
                </c:pt>
                <c:pt idx="71">
                  <c:v>1467</c:v>
                </c:pt>
                <c:pt idx="72">
                  <c:v>1540</c:v>
                </c:pt>
                <c:pt idx="73">
                  <c:v>1562</c:v>
                </c:pt>
                <c:pt idx="74">
                  <c:v>1560</c:v>
                </c:pt>
                <c:pt idx="75">
                  <c:v>1549</c:v>
                </c:pt>
                <c:pt idx="76">
                  <c:v>1666</c:v>
                </c:pt>
                <c:pt idx="77">
                  <c:v>1632</c:v>
                </c:pt>
                <c:pt idx="78">
                  <c:v>1697</c:v>
                </c:pt>
                <c:pt idx="79">
                  <c:v>1776</c:v>
                </c:pt>
                <c:pt idx="80">
                  <c:v>1760</c:v>
                </c:pt>
                <c:pt idx="81">
                  <c:v>1781</c:v>
                </c:pt>
                <c:pt idx="82">
                  <c:v>1854</c:v>
                </c:pt>
                <c:pt idx="83">
                  <c:v>1898</c:v>
                </c:pt>
                <c:pt idx="84">
                  <c:v>2000</c:v>
                </c:pt>
                <c:pt idx="85">
                  <c:v>2056</c:v>
                </c:pt>
                <c:pt idx="86">
                  <c:v>1957</c:v>
                </c:pt>
                <c:pt idx="87">
                  <c:v>2141</c:v>
                </c:pt>
                <c:pt idx="88">
                  <c:v>2125</c:v>
                </c:pt>
                <c:pt idx="89">
                  <c:v>2267</c:v>
                </c:pt>
                <c:pt idx="90">
                  <c:v>2276</c:v>
                </c:pt>
                <c:pt idx="91">
                  <c:v>2450</c:v>
                </c:pt>
                <c:pt idx="92">
                  <c:v>2579</c:v>
                </c:pt>
                <c:pt idx="93">
                  <c:v>2545</c:v>
                </c:pt>
                <c:pt idx="94">
                  <c:v>2666</c:v>
                </c:pt>
                <c:pt idx="95">
                  <c:v>2744</c:v>
                </c:pt>
                <c:pt idx="96">
                  <c:v>2882</c:v>
                </c:pt>
                <c:pt idx="97">
                  <c:v>3012</c:v>
                </c:pt>
                <c:pt idx="98">
                  <c:v>3169</c:v>
                </c:pt>
                <c:pt idx="99">
                  <c:v>3297</c:v>
                </c:pt>
                <c:pt idx="100">
                  <c:v>3425</c:v>
                </c:pt>
                <c:pt idx="101">
                  <c:v>3451</c:v>
                </c:pt>
                <c:pt idx="102">
                  <c:v>3677</c:v>
                </c:pt>
                <c:pt idx="103">
                  <c:v>3926</c:v>
                </c:pt>
                <c:pt idx="104">
                  <c:v>3932</c:v>
                </c:pt>
                <c:pt idx="105">
                  <c:v>3923</c:v>
                </c:pt>
                <c:pt idx="106">
                  <c:v>4172</c:v>
                </c:pt>
                <c:pt idx="107">
                  <c:v>4355</c:v>
                </c:pt>
                <c:pt idx="108">
                  <c:v>4602</c:v>
                </c:pt>
                <c:pt idx="109">
                  <c:v>4626</c:v>
                </c:pt>
                <c:pt idx="110">
                  <c:v>4918</c:v>
                </c:pt>
                <c:pt idx="111">
                  <c:v>5028</c:v>
                </c:pt>
                <c:pt idx="112">
                  <c:v>5189</c:v>
                </c:pt>
                <c:pt idx="113">
                  <c:v>5237</c:v>
                </c:pt>
                <c:pt idx="114">
                  <c:v>5580</c:v>
                </c:pt>
                <c:pt idx="115">
                  <c:v>5709</c:v>
                </c:pt>
                <c:pt idx="116">
                  <c:v>5895</c:v>
                </c:pt>
                <c:pt idx="117">
                  <c:v>5912</c:v>
                </c:pt>
                <c:pt idx="118">
                  <c:v>6052</c:v>
                </c:pt>
                <c:pt idx="119">
                  <c:v>6233</c:v>
                </c:pt>
                <c:pt idx="120">
                  <c:v>6557</c:v>
                </c:pt>
                <c:pt idx="121">
                  <c:v>6546</c:v>
                </c:pt>
                <c:pt idx="122">
                  <c:v>6600</c:v>
                </c:pt>
                <c:pt idx="123">
                  <c:v>6939</c:v>
                </c:pt>
                <c:pt idx="124">
                  <c:v>6895</c:v>
                </c:pt>
                <c:pt idx="125">
                  <c:v>6979</c:v>
                </c:pt>
                <c:pt idx="126">
                  <c:v>7118</c:v>
                </c:pt>
                <c:pt idx="127">
                  <c:v>7097</c:v>
                </c:pt>
                <c:pt idx="128">
                  <c:v>7292</c:v>
                </c:pt>
                <c:pt idx="129">
                  <c:v>7204</c:v>
                </c:pt>
                <c:pt idx="130">
                  <c:v>7254</c:v>
                </c:pt>
                <c:pt idx="131">
                  <c:v>7404</c:v>
                </c:pt>
                <c:pt idx="132">
                  <c:v>7342</c:v>
                </c:pt>
                <c:pt idx="133">
                  <c:v>7412</c:v>
                </c:pt>
                <c:pt idx="134">
                  <c:v>7426</c:v>
                </c:pt>
                <c:pt idx="135">
                  <c:v>7278</c:v>
                </c:pt>
                <c:pt idx="136">
                  <c:v>7316</c:v>
                </c:pt>
                <c:pt idx="137">
                  <c:v>7101</c:v>
                </c:pt>
                <c:pt idx="138">
                  <c:v>7251</c:v>
                </c:pt>
                <c:pt idx="139">
                  <c:v>7116</c:v>
                </c:pt>
                <c:pt idx="140">
                  <c:v>6995</c:v>
                </c:pt>
                <c:pt idx="141">
                  <c:v>6978</c:v>
                </c:pt>
                <c:pt idx="142">
                  <c:v>6766</c:v>
                </c:pt>
                <c:pt idx="143">
                  <c:v>6718</c:v>
                </c:pt>
                <c:pt idx="144">
                  <c:v>6655</c:v>
                </c:pt>
                <c:pt idx="145">
                  <c:v>6502</c:v>
                </c:pt>
                <c:pt idx="146">
                  <c:v>6325</c:v>
                </c:pt>
                <c:pt idx="147">
                  <c:v>6151</c:v>
                </c:pt>
                <c:pt idx="148">
                  <c:v>6007</c:v>
                </c:pt>
                <c:pt idx="149">
                  <c:v>5851</c:v>
                </c:pt>
                <c:pt idx="150">
                  <c:v>5701</c:v>
                </c:pt>
                <c:pt idx="151">
                  <c:v>5615</c:v>
                </c:pt>
                <c:pt idx="152">
                  <c:v>5520</c:v>
                </c:pt>
                <c:pt idx="153">
                  <c:v>5260</c:v>
                </c:pt>
                <c:pt idx="154">
                  <c:v>5060</c:v>
                </c:pt>
                <c:pt idx="155">
                  <c:v>5031</c:v>
                </c:pt>
                <c:pt idx="156">
                  <c:v>4770</c:v>
                </c:pt>
                <c:pt idx="157">
                  <c:v>4594</c:v>
                </c:pt>
                <c:pt idx="158">
                  <c:v>4478</c:v>
                </c:pt>
                <c:pt idx="159">
                  <c:v>4349</c:v>
                </c:pt>
                <c:pt idx="160">
                  <c:v>4173</c:v>
                </c:pt>
                <c:pt idx="161">
                  <c:v>3944</c:v>
                </c:pt>
                <c:pt idx="162">
                  <c:v>3793</c:v>
                </c:pt>
                <c:pt idx="163">
                  <c:v>3670</c:v>
                </c:pt>
                <c:pt idx="164">
                  <c:v>3542</c:v>
                </c:pt>
                <c:pt idx="165">
                  <c:v>3342</c:v>
                </c:pt>
                <c:pt idx="166">
                  <c:v>3207</c:v>
                </c:pt>
                <c:pt idx="167">
                  <c:v>3160</c:v>
                </c:pt>
                <c:pt idx="168">
                  <c:v>2970</c:v>
                </c:pt>
                <c:pt idx="169">
                  <c:v>2815</c:v>
                </c:pt>
                <c:pt idx="170">
                  <c:v>2777</c:v>
                </c:pt>
                <c:pt idx="171">
                  <c:v>2741</c:v>
                </c:pt>
                <c:pt idx="172">
                  <c:v>2635</c:v>
                </c:pt>
                <c:pt idx="173">
                  <c:v>2421</c:v>
                </c:pt>
                <c:pt idx="174">
                  <c:v>2411</c:v>
                </c:pt>
                <c:pt idx="175">
                  <c:v>2329</c:v>
                </c:pt>
                <c:pt idx="176">
                  <c:v>2273</c:v>
                </c:pt>
                <c:pt idx="177">
                  <c:v>2187</c:v>
                </c:pt>
                <c:pt idx="178">
                  <c:v>2100</c:v>
                </c:pt>
                <c:pt idx="179">
                  <c:v>2007</c:v>
                </c:pt>
                <c:pt idx="180">
                  <c:v>2044</c:v>
                </c:pt>
                <c:pt idx="181">
                  <c:v>1899</c:v>
                </c:pt>
                <c:pt idx="182">
                  <c:v>1862</c:v>
                </c:pt>
                <c:pt idx="183">
                  <c:v>1868</c:v>
                </c:pt>
                <c:pt idx="184">
                  <c:v>1724</c:v>
                </c:pt>
                <c:pt idx="185">
                  <c:v>1757</c:v>
                </c:pt>
                <c:pt idx="186">
                  <c:v>1709</c:v>
                </c:pt>
                <c:pt idx="187">
                  <c:v>1615</c:v>
                </c:pt>
                <c:pt idx="188">
                  <c:v>1600</c:v>
                </c:pt>
                <c:pt idx="189">
                  <c:v>1615</c:v>
                </c:pt>
                <c:pt idx="190">
                  <c:v>1534</c:v>
                </c:pt>
                <c:pt idx="191">
                  <c:v>1596</c:v>
                </c:pt>
                <c:pt idx="192">
                  <c:v>1564</c:v>
                </c:pt>
                <c:pt idx="193">
                  <c:v>1483</c:v>
                </c:pt>
                <c:pt idx="194">
                  <c:v>1446</c:v>
                </c:pt>
                <c:pt idx="195">
                  <c:v>1461</c:v>
                </c:pt>
                <c:pt idx="196">
                  <c:v>1477</c:v>
                </c:pt>
                <c:pt idx="197">
                  <c:v>1449</c:v>
                </c:pt>
                <c:pt idx="198">
                  <c:v>1408</c:v>
                </c:pt>
                <c:pt idx="199">
                  <c:v>1417</c:v>
                </c:pt>
                <c:pt idx="200">
                  <c:v>1379</c:v>
                </c:pt>
                <c:pt idx="201">
                  <c:v>1335</c:v>
                </c:pt>
                <c:pt idx="202">
                  <c:v>1352</c:v>
                </c:pt>
                <c:pt idx="203">
                  <c:v>1367</c:v>
                </c:pt>
                <c:pt idx="204">
                  <c:v>1387</c:v>
                </c:pt>
                <c:pt idx="205">
                  <c:v>1345</c:v>
                </c:pt>
                <c:pt idx="206">
                  <c:v>1414</c:v>
                </c:pt>
                <c:pt idx="207">
                  <c:v>1308</c:v>
                </c:pt>
                <c:pt idx="208">
                  <c:v>1364</c:v>
                </c:pt>
                <c:pt idx="209">
                  <c:v>1196</c:v>
                </c:pt>
                <c:pt idx="210">
                  <c:v>1289</c:v>
                </c:pt>
                <c:pt idx="211">
                  <c:v>1261</c:v>
                </c:pt>
                <c:pt idx="212">
                  <c:v>1389</c:v>
                </c:pt>
                <c:pt idx="213">
                  <c:v>1295</c:v>
                </c:pt>
                <c:pt idx="214">
                  <c:v>1304</c:v>
                </c:pt>
                <c:pt idx="215">
                  <c:v>1285</c:v>
                </c:pt>
                <c:pt idx="216">
                  <c:v>1281</c:v>
                </c:pt>
                <c:pt idx="217">
                  <c:v>1293</c:v>
                </c:pt>
                <c:pt idx="218">
                  <c:v>1303</c:v>
                </c:pt>
                <c:pt idx="219">
                  <c:v>1235</c:v>
                </c:pt>
                <c:pt idx="220">
                  <c:v>1221</c:v>
                </c:pt>
                <c:pt idx="221">
                  <c:v>1281</c:v>
                </c:pt>
                <c:pt idx="222">
                  <c:v>1255</c:v>
                </c:pt>
                <c:pt idx="223">
                  <c:v>1251</c:v>
                </c:pt>
                <c:pt idx="224">
                  <c:v>1261</c:v>
                </c:pt>
                <c:pt idx="225">
                  <c:v>1223</c:v>
                </c:pt>
                <c:pt idx="226">
                  <c:v>1233</c:v>
                </c:pt>
                <c:pt idx="227">
                  <c:v>1255</c:v>
                </c:pt>
                <c:pt idx="228">
                  <c:v>1248</c:v>
                </c:pt>
                <c:pt idx="229">
                  <c:v>1295</c:v>
                </c:pt>
                <c:pt idx="230">
                  <c:v>1285</c:v>
                </c:pt>
                <c:pt idx="231">
                  <c:v>1242</c:v>
                </c:pt>
                <c:pt idx="232">
                  <c:v>1238</c:v>
                </c:pt>
                <c:pt idx="233">
                  <c:v>1182</c:v>
                </c:pt>
                <c:pt idx="234">
                  <c:v>1206</c:v>
                </c:pt>
                <c:pt idx="235">
                  <c:v>1365</c:v>
                </c:pt>
                <c:pt idx="236">
                  <c:v>1294</c:v>
                </c:pt>
                <c:pt idx="237">
                  <c:v>1282</c:v>
                </c:pt>
                <c:pt idx="238">
                  <c:v>1274</c:v>
                </c:pt>
                <c:pt idx="239">
                  <c:v>1206</c:v>
                </c:pt>
                <c:pt idx="240">
                  <c:v>1239</c:v>
                </c:pt>
                <c:pt idx="241">
                  <c:v>1266</c:v>
                </c:pt>
                <c:pt idx="242">
                  <c:v>1226</c:v>
                </c:pt>
                <c:pt idx="243">
                  <c:v>1272</c:v>
                </c:pt>
                <c:pt idx="244">
                  <c:v>1260</c:v>
                </c:pt>
                <c:pt idx="245">
                  <c:v>1307</c:v>
                </c:pt>
                <c:pt idx="246">
                  <c:v>1237</c:v>
                </c:pt>
                <c:pt idx="247">
                  <c:v>1191</c:v>
                </c:pt>
                <c:pt idx="248">
                  <c:v>1195</c:v>
                </c:pt>
                <c:pt idx="249">
                  <c:v>1242</c:v>
                </c:pt>
                <c:pt idx="250">
                  <c:v>1297</c:v>
                </c:pt>
                <c:pt idx="251">
                  <c:v>1296</c:v>
                </c:pt>
                <c:pt idx="252">
                  <c:v>1240</c:v>
                </c:pt>
                <c:pt idx="253">
                  <c:v>1283</c:v>
                </c:pt>
                <c:pt idx="254">
                  <c:v>1278</c:v>
                </c:pt>
                <c:pt idx="255">
                  <c:v>1274</c:v>
                </c:pt>
                <c:pt idx="256">
                  <c:v>1329</c:v>
                </c:pt>
                <c:pt idx="257">
                  <c:v>1220</c:v>
                </c:pt>
                <c:pt idx="258">
                  <c:v>1227</c:v>
                </c:pt>
                <c:pt idx="259">
                  <c:v>1285</c:v>
                </c:pt>
                <c:pt idx="260">
                  <c:v>1306</c:v>
                </c:pt>
                <c:pt idx="261">
                  <c:v>1296</c:v>
                </c:pt>
                <c:pt idx="262">
                  <c:v>1297</c:v>
                </c:pt>
                <c:pt idx="263">
                  <c:v>1312</c:v>
                </c:pt>
                <c:pt idx="264">
                  <c:v>1352</c:v>
                </c:pt>
                <c:pt idx="265">
                  <c:v>1333</c:v>
                </c:pt>
                <c:pt idx="266">
                  <c:v>1302</c:v>
                </c:pt>
                <c:pt idx="267">
                  <c:v>1351</c:v>
                </c:pt>
                <c:pt idx="268">
                  <c:v>1350</c:v>
                </c:pt>
                <c:pt idx="269">
                  <c:v>1402</c:v>
                </c:pt>
                <c:pt idx="270">
                  <c:v>1400</c:v>
                </c:pt>
                <c:pt idx="271">
                  <c:v>1391</c:v>
                </c:pt>
                <c:pt idx="272">
                  <c:v>1328</c:v>
                </c:pt>
                <c:pt idx="273">
                  <c:v>1446</c:v>
                </c:pt>
                <c:pt idx="274">
                  <c:v>1385</c:v>
                </c:pt>
                <c:pt idx="275">
                  <c:v>1374</c:v>
                </c:pt>
                <c:pt idx="276">
                  <c:v>1477</c:v>
                </c:pt>
                <c:pt idx="277">
                  <c:v>1510</c:v>
                </c:pt>
                <c:pt idx="278">
                  <c:v>1466</c:v>
                </c:pt>
                <c:pt idx="279">
                  <c:v>1510</c:v>
                </c:pt>
                <c:pt idx="280">
                  <c:v>1478</c:v>
                </c:pt>
                <c:pt idx="281">
                  <c:v>1491</c:v>
                </c:pt>
                <c:pt idx="282">
                  <c:v>1446</c:v>
                </c:pt>
                <c:pt idx="283">
                  <c:v>1488</c:v>
                </c:pt>
                <c:pt idx="284">
                  <c:v>1470</c:v>
                </c:pt>
                <c:pt idx="285">
                  <c:v>1566</c:v>
                </c:pt>
                <c:pt idx="286">
                  <c:v>1612</c:v>
                </c:pt>
                <c:pt idx="287">
                  <c:v>1594</c:v>
                </c:pt>
                <c:pt idx="288">
                  <c:v>1592</c:v>
                </c:pt>
                <c:pt idx="289">
                  <c:v>1556</c:v>
                </c:pt>
                <c:pt idx="290">
                  <c:v>1640</c:v>
                </c:pt>
                <c:pt idx="291">
                  <c:v>1672</c:v>
                </c:pt>
                <c:pt idx="292">
                  <c:v>1595</c:v>
                </c:pt>
                <c:pt idx="293">
                  <c:v>1615</c:v>
                </c:pt>
                <c:pt idx="294">
                  <c:v>1684</c:v>
                </c:pt>
                <c:pt idx="295">
                  <c:v>1667</c:v>
                </c:pt>
                <c:pt idx="296">
                  <c:v>1683</c:v>
                </c:pt>
                <c:pt idx="297">
                  <c:v>1685</c:v>
                </c:pt>
                <c:pt idx="298">
                  <c:v>1652</c:v>
                </c:pt>
                <c:pt idx="299">
                  <c:v>1674</c:v>
                </c:pt>
                <c:pt idx="300">
                  <c:v>1775</c:v>
                </c:pt>
                <c:pt idx="301">
                  <c:v>1682</c:v>
                </c:pt>
                <c:pt idx="302">
                  <c:v>1757</c:v>
                </c:pt>
                <c:pt idx="303">
                  <c:v>1767</c:v>
                </c:pt>
                <c:pt idx="304">
                  <c:v>1826</c:v>
                </c:pt>
                <c:pt idx="305">
                  <c:v>1794</c:v>
                </c:pt>
                <c:pt idx="306">
                  <c:v>1772</c:v>
                </c:pt>
                <c:pt idx="307">
                  <c:v>1760</c:v>
                </c:pt>
                <c:pt idx="308">
                  <c:v>1749</c:v>
                </c:pt>
                <c:pt idx="309">
                  <c:v>1815</c:v>
                </c:pt>
                <c:pt idx="310">
                  <c:v>1735</c:v>
                </c:pt>
                <c:pt idx="311">
                  <c:v>1759</c:v>
                </c:pt>
                <c:pt idx="312">
                  <c:v>1751</c:v>
                </c:pt>
                <c:pt idx="313">
                  <c:v>1723</c:v>
                </c:pt>
                <c:pt idx="314">
                  <c:v>1747</c:v>
                </c:pt>
                <c:pt idx="315">
                  <c:v>1721</c:v>
                </c:pt>
                <c:pt idx="316">
                  <c:v>1754</c:v>
                </c:pt>
                <c:pt idx="317">
                  <c:v>1713</c:v>
                </c:pt>
                <c:pt idx="318">
                  <c:v>1734</c:v>
                </c:pt>
                <c:pt idx="319">
                  <c:v>1757</c:v>
                </c:pt>
                <c:pt idx="320">
                  <c:v>1721</c:v>
                </c:pt>
                <c:pt idx="321">
                  <c:v>1749</c:v>
                </c:pt>
                <c:pt idx="322">
                  <c:v>1722</c:v>
                </c:pt>
                <c:pt idx="323">
                  <c:v>1671</c:v>
                </c:pt>
                <c:pt idx="324">
                  <c:v>1703</c:v>
                </c:pt>
                <c:pt idx="325">
                  <c:v>1715</c:v>
                </c:pt>
                <c:pt idx="326">
                  <c:v>1736</c:v>
                </c:pt>
                <c:pt idx="327">
                  <c:v>1725</c:v>
                </c:pt>
                <c:pt idx="328">
                  <c:v>1688</c:v>
                </c:pt>
                <c:pt idx="329">
                  <c:v>1662</c:v>
                </c:pt>
                <c:pt idx="330">
                  <c:v>1636</c:v>
                </c:pt>
                <c:pt idx="331">
                  <c:v>1695</c:v>
                </c:pt>
                <c:pt idx="332">
                  <c:v>1621</c:v>
                </c:pt>
                <c:pt idx="333">
                  <c:v>1658</c:v>
                </c:pt>
                <c:pt idx="334">
                  <c:v>1607</c:v>
                </c:pt>
                <c:pt idx="335">
                  <c:v>1659</c:v>
                </c:pt>
                <c:pt idx="336">
                  <c:v>1540</c:v>
                </c:pt>
                <c:pt idx="337">
                  <c:v>1657</c:v>
                </c:pt>
                <c:pt idx="338">
                  <c:v>1597</c:v>
                </c:pt>
                <c:pt idx="339">
                  <c:v>1562</c:v>
                </c:pt>
                <c:pt idx="340">
                  <c:v>1534</c:v>
                </c:pt>
                <c:pt idx="341">
                  <c:v>1569</c:v>
                </c:pt>
                <c:pt idx="342">
                  <c:v>1616</c:v>
                </c:pt>
                <c:pt idx="343">
                  <c:v>1430</c:v>
                </c:pt>
                <c:pt idx="344">
                  <c:v>1542</c:v>
                </c:pt>
                <c:pt idx="345">
                  <c:v>1596</c:v>
                </c:pt>
                <c:pt idx="346">
                  <c:v>1499</c:v>
                </c:pt>
                <c:pt idx="347">
                  <c:v>1525</c:v>
                </c:pt>
                <c:pt idx="348">
                  <c:v>1490</c:v>
                </c:pt>
                <c:pt idx="349">
                  <c:v>1531</c:v>
                </c:pt>
                <c:pt idx="350">
                  <c:v>1467</c:v>
                </c:pt>
                <c:pt idx="351">
                  <c:v>1548</c:v>
                </c:pt>
                <c:pt idx="352">
                  <c:v>1370</c:v>
                </c:pt>
                <c:pt idx="353">
                  <c:v>1463</c:v>
                </c:pt>
                <c:pt idx="354">
                  <c:v>1392</c:v>
                </c:pt>
                <c:pt idx="355">
                  <c:v>1458</c:v>
                </c:pt>
                <c:pt idx="356">
                  <c:v>1409</c:v>
                </c:pt>
                <c:pt idx="357">
                  <c:v>1408</c:v>
                </c:pt>
                <c:pt idx="358">
                  <c:v>1363</c:v>
                </c:pt>
                <c:pt idx="359">
                  <c:v>1331</c:v>
                </c:pt>
                <c:pt idx="360">
                  <c:v>1320</c:v>
                </c:pt>
                <c:pt idx="361">
                  <c:v>1382</c:v>
                </c:pt>
                <c:pt idx="362">
                  <c:v>1323</c:v>
                </c:pt>
                <c:pt idx="363">
                  <c:v>1341</c:v>
                </c:pt>
                <c:pt idx="364">
                  <c:v>1281</c:v>
                </c:pt>
                <c:pt idx="365">
                  <c:v>1222</c:v>
                </c:pt>
                <c:pt idx="366">
                  <c:v>1230</c:v>
                </c:pt>
                <c:pt idx="367">
                  <c:v>1284</c:v>
                </c:pt>
                <c:pt idx="368">
                  <c:v>1239</c:v>
                </c:pt>
                <c:pt idx="369">
                  <c:v>1259</c:v>
                </c:pt>
                <c:pt idx="370">
                  <c:v>1271</c:v>
                </c:pt>
                <c:pt idx="371">
                  <c:v>1257</c:v>
                </c:pt>
                <c:pt idx="372">
                  <c:v>1267</c:v>
                </c:pt>
                <c:pt idx="373">
                  <c:v>1240</c:v>
                </c:pt>
                <c:pt idx="374">
                  <c:v>1269</c:v>
                </c:pt>
                <c:pt idx="375">
                  <c:v>1218</c:v>
                </c:pt>
                <c:pt idx="376">
                  <c:v>1199</c:v>
                </c:pt>
                <c:pt idx="377">
                  <c:v>1238</c:v>
                </c:pt>
                <c:pt idx="378">
                  <c:v>1224</c:v>
                </c:pt>
                <c:pt idx="379">
                  <c:v>1223</c:v>
                </c:pt>
                <c:pt idx="380">
                  <c:v>1162</c:v>
                </c:pt>
                <c:pt idx="381">
                  <c:v>1124</c:v>
                </c:pt>
                <c:pt idx="382">
                  <c:v>1159</c:v>
                </c:pt>
                <c:pt idx="383">
                  <c:v>1123</c:v>
                </c:pt>
                <c:pt idx="384">
                  <c:v>1129</c:v>
                </c:pt>
                <c:pt idx="385">
                  <c:v>1159</c:v>
                </c:pt>
                <c:pt idx="386">
                  <c:v>1183</c:v>
                </c:pt>
                <c:pt idx="387">
                  <c:v>1127</c:v>
                </c:pt>
                <c:pt idx="388">
                  <c:v>1186</c:v>
                </c:pt>
                <c:pt idx="389">
                  <c:v>1118</c:v>
                </c:pt>
                <c:pt idx="390">
                  <c:v>1103</c:v>
                </c:pt>
                <c:pt idx="391">
                  <c:v>1126</c:v>
                </c:pt>
                <c:pt idx="392">
                  <c:v>1147</c:v>
                </c:pt>
                <c:pt idx="393">
                  <c:v>1108</c:v>
                </c:pt>
                <c:pt idx="394">
                  <c:v>1124</c:v>
                </c:pt>
                <c:pt idx="395">
                  <c:v>1101</c:v>
                </c:pt>
                <c:pt idx="396">
                  <c:v>1101</c:v>
                </c:pt>
                <c:pt idx="397">
                  <c:v>1094</c:v>
                </c:pt>
                <c:pt idx="398">
                  <c:v>1098</c:v>
                </c:pt>
                <c:pt idx="399">
                  <c:v>1129</c:v>
                </c:pt>
                <c:pt idx="400">
                  <c:v>1088</c:v>
                </c:pt>
                <c:pt idx="401">
                  <c:v>1149</c:v>
                </c:pt>
                <c:pt idx="402">
                  <c:v>1143</c:v>
                </c:pt>
                <c:pt idx="403">
                  <c:v>1080</c:v>
                </c:pt>
                <c:pt idx="404">
                  <c:v>1108</c:v>
                </c:pt>
                <c:pt idx="405">
                  <c:v>1101</c:v>
                </c:pt>
                <c:pt idx="406">
                  <c:v>1139</c:v>
                </c:pt>
                <c:pt idx="407">
                  <c:v>1077</c:v>
                </c:pt>
                <c:pt idx="408">
                  <c:v>1115</c:v>
                </c:pt>
                <c:pt idx="409">
                  <c:v>1147</c:v>
                </c:pt>
                <c:pt idx="410">
                  <c:v>1116</c:v>
                </c:pt>
                <c:pt idx="411">
                  <c:v>1125</c:v>
                </c:pt>
                <c:pt idx="412">
                  <c:v>1092</c:v>
                </c:pt>
                <c:pt idx="413">
                  <c:v>1127</c:v>
                </c:pt>
                <c:pt idx="414">
                  <c:v>1077</c:v>
                </c:pt>
                <c:pt idx="415">
                  <c:v>1098</c:v>
                </c:pt>
                <c:pt idx="416">
                  <c:v>1089</c:v>
                </c:pt>
                <c:pt idx="417">
                  <c:v>1124</c:v>
                </c:pt>
                <c:pt idx="418">
                  <c:v>1180</c:v>
                </c:pt>
                <c:pt idx="419">
                  <c:v>1039</c:v>
                </c:pt>
                <c:pt idx="420">
                  <c:v>1172</c:v>
                </c:pt>
                <c:pt idx="421">
                  <c:v>1116</c:v>
                </c:pt>
                <c:pt idx="422">
                  <c:v>1117</c:v>
                </c:pt>
                <c:pt idx="423">
                  <c:v>1137</c:v>
                </c:pt>
                <c:pt idx="424">
                  <c:v>1146</c:v>
                </c:pt>
                <c:pt idx="425">
                  <c:v>1090</c:v>
                </c:pt>
                <c:pt idx="426">
                  <c:v>1152</c:v>
                </c:pt>
                <c:pt idx="427">
                  <c:v>1100</c:v>
                </c:pt>
                <c:pt idx="428">
                  <c:v>1104</c:v>
                </c:pt>
                <c:pt idx="429">
                  <c:v>1117</c:v>
                </c:pt>
                <c:pt idx="430">
                  <c:v>1082</c:v>
                </c:pt>
                <c:pt idx="431">
                  <c:v>1105</c:v>
                </c:pt>
                <c:pt idx="432">
                  <c:v>1086</c:v>
                </c:pt>
                <c:pt idx="433">
                  <c:v>1077</c:v>
                </c:pt>
                <c:pt idx="434">
                  <c:v>1091</c:v>
                </c:pt>
                <c:pt idx="435">
                  <c:v>1130</c:v>
                </c:pt>
                <c:pt idx="436">
                  <c:v>1113</c:v>
                </c:pt>
                <c:pt idx="437">
                  <c:v>1145</c:v>
                </c:pt>
                <c:pt idx="438">
                  <c:v>1133</c:v>
                </c:pt>
                <c:pt idx="439">
                  <c:v>1110</c:v>
                </c:pt>
                <c:pt idx="440">
                  <c:v>1123</c:v>
                </c:pt>
                <c:pt idx="441">
                  <c:v>1110</c:v>
                </c:pt>
                <c:pt idx="442">
                  <c:v>1068</c:v>
                </c:pt>
                <c:pt idx="443">
                  <c:v>1084</c:v>
                </c:pt>
                <c:pt idx="444">
                  <c:v>1113</c:v>
                </c:pt>
                <c:pt idx="445">
                  <c:v>1148</c:v>
                </c:pt>
                <c:pt idx="446">
                  <c:v>1083</c:v>
                </c:pt>
                <c:pt idx="447">
                  <c:v>1135</c:v>
                </c:pt>
                <c:pt idx="448">
                  <c:v>1168</c:v>
                </c:pt>
                <c:pt idx="449">
                  <c:v>1104</c:v>
                </c:pt>
                <c:pt idx="450">
                  <c:v>1106</c:v>
                </c:pt>
                <c:pt idx="451">
                  <c:v>1153</c:v>
                </c:pt>
                <c:pt idx="452">
                  <c:v>1133</c:v>
                </c:pt>
                <c:pt idx="453">
                  <c:v>1107</c:v>
                </c:pt>
                <c:pt idx="454">
                  <c:v>1160</c:v>
                </c:pt>
                <c:pt idx="455">
                  <c:v>1054</c:v>
                </c:pt>
                <c:pt idx="456">
                  <c:v>1040</c:v>
                </c:pt>
                <c:pt idx="457">
                  <c:v>1153</c:v>
                </c:pt>
                <c:pt idx="458">
                  <c:v>1095</c:v>
                </c:pt>
                <c:pt idx="459">
                  <c:v>1127</c:v>
                </c:pt>
                <c:pt idx="460">
                  <c:v>1107</c:v>
                </c:pt>
                <c:pt idx="461">
                  <c:v>1182</c:v>
                </c:pt>
                <c:pt idx="462">
                  <c:v>1143</c:v>
                </c:pt>
                <c:pt idx="463">
                  <c:v>1178</c:v>
                </c:pt>
                <c:pt idx="464">
                  <c:v>1179</c:v>
                </c:pt>
                <c:pt idx="465">
                  <c:v>1159</c:v>
                </c:pt>
                <c:pt idx="466">
                  <c:v>1222</c:v>
                </c:pt>
                <c:pt idx="467">
                  <c:v>1119</c:v>
                </c:pt>
                <c:pt idx="468">
                  <c:v>1179</c:v>
                </c:pt>
                <c:pt idx="469">
                  <c:v>1146</c:v>
                </c:pt>
                <c:pt idx="470">
                  <c:v>1162</c:v>
                </c:pt>
                <c:pt idx="471">
                  <c:v>1101</c:v>
                </c:pt>
                <c:pt idx="472">
                  <c:v>1135</c:v>
                </c:pt>
                <c:pt idx="473">
                  <c:v>1166</c:v>
                </c:pt>
                <c:pt idx="474">
                  <c:v>1159</c:v>
                </c:pt>
                <c:pt idx="475">
                  <c:v>1162</c:v>
                </c:pt>
                <c:pt idx="476">
                  <c:v>1122</c:v>
                </c:pt>
                <c:pt idx="477">
                  <c:v>1196</c:v>
                </c:pt>
                <c:pt idx="478">
                  <c:v>1153</c:v>
                </c:pt>
                <c:pt idx="479">
                  <c:v>1215</c:v>
                </c:pt>
                <c:pt idx="480">
                  <c:v>1140</c:v>
                </c:pt>
                <c:pt idx="481">
                  <c:v>1142</c:v>
                </c:pt>
                <c:pt idx="482">
                  <c:v>1096</c:v>
                </c:pt>
                <c:pt idx="483">
                  <c:v>1110</c:v>
                </c:pt>
                <c:pt idx="484">
                  <c:v>1133</c:v>
                </c:pt>
                <c:pt idx="485">
                  <c:v>1130</c:v>
                </c:pt>
                <c:pt idx="486">
                  <c:v>1139</c:v>
                </c:pt>
                <c:pt idx="487">
                  <c:v>1144</c:v>
                </c:pt>
                <c:pt idx="488">
                  <c:v>1117</c:v>
                </c:pt>
                <c:pt idx="489">
                  <c:v>1157</c:v>
                </c:pt>
                <c:pt idx="490">
                  <c:v>1139</c:v>
                </c:pt>
                <c:pt idx="491">
                  <c:v>1175</c:v>
                </c:pt>
                <c:pt idx="492">
                  <c:v>1189</c:v>
                </c:pt>
                <c:pt idx="493">
                  <c:v>1202</c:v>
                </c:pt>
                <c:pt idx="494">
                  <c:v>1122</c:v>
                </c:pt>
                <c:pt idx="495">
                  <c:v>1160</c:v>
                </c:pt>
                <c:pt idx="496">
                  <c:v>1145</c:v>
                </c:pt>
                <c:pt idx="497">
                  <c:v>1146</c:v>
                </c:pt>
                <c:pt idx="498">
                  <c:v>1157</c:v>
                </c:pt>
                <c:pt idx="499">
                  <c:v>1206</c:v>
                </c:pt>
                <c:pt idx="500">
                  <c:v>1122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225014</xdr:colOff>
      <xdr:row>8</xdr:row>
      <xdr:rowOff>154750</xdr:rowOff>
    </xdr:from>
    <xdr:to>
      <xdr:col>38</xdr:col>
      <xdr:colOff>114300</xdr:colOff>
      <xdr:row>40</xdr:row>
      <xdr:rowOff>25399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224721</xdr:colOff>
      <xdr:row>39</xdr:row>
      <xdr:rowOff>165100</xdr:rowOff>
    </xdr:from>
    <xdr:to>
      <xdr:col>38</xdr:col>
      <xdr:colOff>127000</xdr:colOff>
      <xdr:row>69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B82B4-C31E-443C-BFD2-9BCFEC422BFC}">
  <dimension ref="A1:J14"/>
  <sheetViews>
    <sheetView showGridLines="0" workbookViewId="0"/>
  </sheetViews>
  <sheetFormatPr defaultRowHeight="14.4" x14ac:dyDescent="0.3"/>
  <cols>
    <col min="1" max="1" width="2.33203125" customWidth="1"/>
    <col min="2" max="2" width="6.6640625" bestFit="1" customWidth="1"/>
    <col min="3" max="3" width="13.77734375" bestFit="1" customWidth="1"/>
    <col min="4" max="4" width="12" bestFit="1" customWidth="1"/>
    <col min="5" max="5" width="2.33203125" customWidth="1"/>
    <col min="6" max="6" width="6.109375" bestFit="1" customWidth="1"/>
    <col min="7" max="7" width="9" bestFit="1" customWidth="1"/>
    <col min="8" max="8" width="2.33203125" customWidth="1"/>
    <col min="9" max="9" width="6.21875" bestFit="1" customWidth="1"/>
    <col min="10" max="10" width="9" bestFit="1" customWidth="1"/>
  </cols>
  <sheetData>
    <row r="1" spans="1:10" x14ac:dyDescent="0.3">
      <c r="A1" s="19" t="s">
        <v>35</v>
      </c>
    </row>
    <row r="2" spans="1:10" x14ac:dyDescent="0.3">
      <c r="A2" s="19" t="s">
        <v>36</v>
      </c>
    </row>
    <row r="3" spans="1:10" x14ac:dyDescent="0.3">
      <c r="A3" s="19" t="s">
        <v>37</v>
      </c>
    </row>
    <row r="5" spans="1:10" ht="15" thickBot="1" x14ac:dyDescent="0.35"/>
    <row r="6" spans="1:10" x14ac:dyDescent="0.3">
      <c r="B6" s="21"/>
      <c r="C6" s="21" t="s">
        <v>39</v>
      </c>
      <c r="D6" s="21"/>
    </row>
    <row r="7" spans="1:10" ht="15" thickBot="1" x14ac:dyDescent="0.35">
      <c r="B7" s="22" t="s">
        <v>38</v>
      </c>
      <c r="C7" s="22" t="s">
        <v>40</v>
      </c>
      <c r="D7" s="22" t="s">
        <v>41</v>
      </c>
    </row>
    <row r="8" spans="1:10" ht="15" thickBot="1" x14ac:dyDescent="0.35">
      <c r="B8" s="20" t="s">
        <v>47</v>
      </c>
      <c r="C8" s="20" t="s">
        <v>48</v>
      </c>
      <c r="D8" s="24">
        <v>1498144.0405861849</v>
      </c>
    </row>
    <row r="10" spans="1:10" ht="15" thickBot="1" x14ac:dyDescent="0.35"/>
    <row r="11" spans="1:10" x14ac:dyDescent="0.3">
      <c r="B11" s="21"/>
      <c r="C11" s="21" t="s">
        <v>42</v>
      </c>
      <c r="D11" s="21"/>
      <c r="F11" s="21" t="s">
        <v>43</v>
      </c>
      <c r="G11" s="21" t="s">
        <v>39</v>
      </c>
      <c r="I11" s="21" t="s">
        <v>46</v>
      </c>
      <c r="J11" s="21" t="s">
        <v>39</v>
      </c>
    </row>
    <row r="12" spans="1:10" ht="15" thickBot="1" x14ac:dyDescent="0.35">
      <c r="B12" s="22" t="s">
        <v>38</v>
      </c>
      <c r="C12" s="22" t="s">
        <v>40</v>
      </c>
      <c r="D12" s="22" t="s">
        <v>41</v>
      </c>
      <c r="F12" s="22" t="s">
        <v>44</v>
      </c>
      <c r="G12" s="22" t="s">
        <v>45</v>
      </c>
      <c r="I12" s="22" t="s">
        <v>44</v>
      </c>
      <c r="J12" s="22" t="s">
        <v>45</v>
      </c>
    </row>
    <row r="13" spans="1:10" x14ac:dyDescent="0.3">
      <c r="B13" s="23" t="s">
        <v>49</v>
      </c>
      <c r="C13" s="23" t="s">
        <v>21</v>
      </c>
      <c r="D13" s="25">
        <v>472.77132389608721</v>
      </c>
      <c r="F13" s="23" t="e">
        <v>#N/A</v>
      </c>
      <c r="G13" s="23" t="e">
        <v>#N/A</v>
      </c>
      <c r="I13" s="23" t="e">
        <v>#N/A</v>
      </c>
      <c r="J13" s="23" t="e">
        <v>#N/A</v>
      </c>
    </row>
    <row r="14" spans="1:10" ht="15" thickBot="1" x14ac:dyDescent="0.35">
      <c r="B14" s="20" t="s">
        <v>50</v>
      </c>
      <c r="C14" s="20" t="s">
        <v>21</v>
      </c>
      <c r="D14" s="24">
        <v>372.861056752053</v>
      </c>
      <c r="F14" s="20" t="e">
        <v>#N/A</v>
      </c>
      <c r="G14" s="20" t="e">
        <v>#N/A</v>
      </c>
      <c r="I14" s="20" t="e">
        <v>#N/A</v>
      </c>
      <c r="J14" s="20" t="e"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A2442-4E98-4A20-82D3-856CEE33F164}">
  <dimension ref="A1:J16"/>
  <sheetViews>
    <sheetView showGridLines="0" workbookViewId="0"/>
  </sheetViews>
  <sheetFormatPr defaultRowHeight="14.4" x14ac:dyDescent="0.3"/>
  <cols>
    <col min="1" max="1" width="2.33203125" customWidth="1"/>
    <col min="2" max="2" width="6.6640625" bestFit="1" customWidth="1"/>
    <col min="3" max="3" width="13.77734375" bestFit="1" customWidth="1"/>
    <col min="4" max="4" width="12" bestFit="1" customWidth="1"/>
    <col min="5" max="5" width="2.33203125" customWidth="1"/>
    <col min="6" max="6" width="6.109375" bestFit="1" customWidth="1"/>
    <col min="7" max="7" width="9" bestFit="1" customWidth="1"/>
    <col min="8" max="8" width="2.33203125" customWidth="1"/>
    <col min="9" max="9" width="6.21875" bestFit="1" customWidth="1"/>
    <col min="10" max="10" width="9" bestFit="1" customWidth="1"/>
  </cols>
  <sheetData>
    <row r="1" spans="1:10" x14ac:dyDescent="0.3">
      <c r="A1" s="19" t="s">
        <v>35</v>
      </c>
    </row>
    <row r="2" spans="1:10" x14ac:dyDescent="0.3">
      <c r="A2" s="19" t="s">
        <v>36</v>
      </c>
    </row>
    <row r="3" spans="1:10" x14ac:dyDescent="0.3">
      <c r="A3" s="19" t="s">
        <v>51</v>
      </c>
    </row>
    <row r="5" spans="1:10" ht="15" thickBot="1" x14ac:dyDescent="0.35"/>
    <row r="6" spans="1:10" x14ac:dyDescent="0.3">
      <c r="B6" s="21"/>
      <c r="C6" s="21" t="s">
        <v>39</v>
      </c>
      <c r="D6" s="21"/>
    </row>
    <row r="7" spans="1:10" ht="15" thickBot="1" x14ac:dyDescent="0.35">
      <c r="B7" s="22" t="s">
        <v>38</v>
      </c>
      <c r="C7" s="22" t="s">
        <v>40</v>
      </c>
      <c r="D7" s="22" t="s">
        <v>41</v>
      </c>
    </row>
    <row r="8" spans="1:10" ht="15" thickBot="1" x14ac:dyDescent="0.35">
      <c r="B8" s="20" t="s">
        <v>47</v>
      </c>
      <c r="C8" s="20" t="s">
        <v>48</v>
      </c>
      <c r="D8" s="24">
        <v>1497109.0564852799</v>
      </c>
    </row>
    <row r="10" spans="1:10" ht="15" thickBot="1" x14ac:dyDescent="0.35"/>
    <row r="11" spans="1:10" x14ac:dyDescent="0.3">
      <c r="B11" s="21"/>
      <c r="C11" s="21" t="s">
        <v>42</v>
      </c>
      <c r="D11" s="21"/>
      <c r="F11" s="21" t="s">
        <v>43</v>
      </c>
      <c r="G11" s="21" t="s">
        <v>39</v>
      </c>
      <c r="I11" s="21" t="s">
        <v>46</v>
      </c>
      <c r="J11" s="21" t="s">
        <v>39</v>
      </c>
    </row>
    <row r="12" spans="1:10" ht="15" thickBot="1" x14ac:dyDescent="0.35">
      <c r="B12" s="22" t="s">
        <v>38</v>
      </c>
      <c r="C12" s="22" t="s">
        <v>40</v>
      </c>
      <c r="D12" s="22" t="s">
        <v>41</v>
      </c>
      <c r="F12" s="22" t="s">
        <v>44</v>
      </c>
      <c r="G12" s="22" t="s">
        <v>45</v>
      </c>
      <c r="I12" s="22" t="s">
        <v>44</v>
      </c>
      <c r="J12" s="22" t="s">
        <v>45</v>
      </c>
    </row>
    <row r="13" spans="1:10" x14ac:dyDescent="0.3">
      <c r="B13" s="23" t="s">
        <v>49</v>
      </c>
      <c r="C13" s="23" t="s">
        <v>21</v>
      </c>
      <c r="D13" s="25">
        <v>472.77132389608721</v>
      </c>
      <c r="F13" s="23" t="e">
        <v>#N/A</v>
      </c>
      <c r="G13" s="23" t="e">
        <v>#N/A</v>
      </c>
      <c r="I13" s="23" t="e">
        <v>#N/A</v>
      </c>
      <c r="J13" s="23" t="e">
        <v>#N/A</v>
      </c>
    </row>
    <row r="14" spans="1:10" x14ac:dyDescent="0.3">
      <c r="B14" s="23" t="s">
        <v>50</v>
      </c>
      <c r="C14" s="23" t="s">
        <v>21</v>
      </c>
      <c r="D14" s="25">
        <v>372.861056752053</v>
      </c>
      <c r="F14" s="23" t="e">
        <v>#N/A</v>
      </c>
      <c r="G14" s="23" t="e">
        <v>#N/A</v>
      </c>
      <c r="I14" s="23" t="e">
        <v>#N/A</v>
      </c>
      <c r="J14" s="23" t="e">
        <v>#N/A</v>
      </c>
    </row>
    <row r="15" spans="1:10" x14ac:dyDescent="0.3">
      <c r="B15" s="23" t="s">
        <v>52</v>
      </c>
      <c r="C15" s="23" t="s">
        <v>22</v>
      </c>
      <c r="D15" s="25">
        <v>703.56599205079158</v>
      </c>
      <c r="F15" s="23" t="e">
        <v>#N/A</v>
      </c>
      <c r="G15" s="23" t="e">
        <v>#N/A</v>
      </c>
      <c r="I15" s="23" t="e">
        <v>#N/A</v>
      </c>
      <c r="J15" s="23" t="e">
        <v>#N/A</v>
      </c>
    </row>
    <row r="16" spans="1:10" ht="15" thickBot="1" x14ac:dyDescent="0.35">
      <c r="B16" s="20" t="s">
        <v>53</v>
      </c>
      <c r="C16" s="20" t="s">
        <v>22</v>
      </c>
      <c r="D16" s="24">
        <v>701.76969750433625</v>
      </c>
      <c r="F16" s="20" t="e">
        <v>#N/A</v>
      </c>
      <c r="G16" s="20" t="e">
        <v>#N/A</v>
      </c>
      <c r="I16" s="20" t="e">
        <v>#N/A</v>
      </c>
      <c r="J16" s="20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zoomScale="60" zoomScaleNormal="60" workbookViewId="0">
      <selection activeCell="Q2" sqref="Q2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0.96582264320351308</v>
      </c>
      <c r="H3" s="11">
        <f>H9/$F$9</f>
        <v>0.80625597935591675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8.4886593443616309</v>
      </c>
      <c r="H4" s="13">
        <f>(H7/$F$7)*100</f>
        <v>4.2045260895635348</v>
      </c>
      <c r="I4" s="17" t="s">
        <v>34</v>
      </c>
    </row>
    <row r="5" spans="1:22" x14ac:dyDescent="0.3">
      <c r="G5" s="12">
        <f>(G11/$F$11)*100</f>
        <v>8.1985394052255494</v>
      </c>
      <c r="H5" s="13">
        <f>(H11/$F$11)*100</f>
        <v>3.3899243000685502</v>
      </c>
      <c r="I5" s="17" t="s">
        <v>33</v>
      </c>
    </row>
    <row r="6" spans="1:22" ht="15" thickBot="1" x14ac:dyDescent="0.35">
      <c r="G6" s="14">
        <f>$F$8-G8</f>
        <v>8.6515546916890571</v>
      </c>
      <c r="H6" s="15">
        <f>$F$8-H8</f>
        <v>10.481936862160978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6039.1972283124487</v>
      </c>
      <c r="G7" s="2">
        <v>512.64687984557327</v>
      </c>
      <c r="H7" s="2">
        <v>253.91962306459479</v>
      </c>
      <c r="I7" s="2">
        <v>0</v>
      </c>
      <c r="J7" s="2">
        <v>0</v>
      </c>
      <c r="L7">
        <v>689.67</v>
      </c>
      <c r="M7" s="3">
        <f>F8-L7</f>
        <v>-1.7938123191069053</v>
      </c>
      <c r="N7" s="2">
        <v>24.089866204357236</v>
      </c>
    </row>
    <row r="8" spans="1:22" ht="19.8" customHeight="1" x14ac:dyDescent="0.3">
      <c r="B8" s="7"/>
      <c r="C8" t="s">
        <v>11</v>
      </c>
      <c r="E8" t="s">
        <v>22</v>
      </c>
      <c r="F8" s="2">
        <f>711.966053880893-24.0898662</f>
        <v>687.87618768089305</v>
      </c>
      <c r="G8" s="9">
        <f>703.314499189204-24.0898662</f>
        <v>679.224632989204</v>
      </c>
      <c r="H8" s="2">
        <f>701.484117018732-24.0898662</f>
        <v>677.39425081873208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1.1292978884212943</v>
      </c>
      <c r="G9">
        <v>1.0907014715592005</v>
      </c>
      <c r="H9">
        <v>0.91050317501367939</v>
      </c>
      <c r="I9">
        <f>F9</f>
        <v>1.1292978884212943</v>
      </c>
      <c r="J9">
        <f>F9</f>
        <v>1.1292978884212943</v>
      </c>
    </row>
    <row r="10" spans="1:22" x14ac:dyDescent="0.3">
      <c r="B10" s="7"/>
      <c r="C10" t="s">
        <v>13</v>
      </c>
      <c r="E10" t="s">
        <v>0</v>
      </c>
      <c r="F10">
        <v>2.6364126495792473</v>
      </c>
      <c r="G10">
        <f t="shared" ref="G10:H10" si="0">2*SQRT(2*LN(2))*G9</f>
        <v>2.5684056883723594</v>
      </c>
      <c r="H10">
        <f t="shared" si="0"/>
        <v>2.144071127586535</v>
      </c>
      <c r="I10">
        <f t="shared" ref="I10:J10" si="1">2*SQRT(2*LN(2))*I9</f>
        <v>2.6592933044655882</v>
      </c>
      <c r="J10">
        <f t="shared" si="1"/>
        <v>2.6592933044655882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17095.336876378093</v>
      </c>
      <c r="G11">
        <f t="shared" si="2"/>
        <v>1401.5679302659125</v>
      </c>
      <c r="H11">
        <f t="shared" si="2"/>
        <v>579.51897895092088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19076.423785594925</v>
      </c>
      <c r="M12" s="4">
        <f>SUM(M14:M1115)</f>
        <v>1475518.7019116487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>
        <v>535</v>
      </c>
      <c r="B14">
        <v>1100</v>
      </c>
      <c r="C14">
        <f>$P$14*A14+$Q$14</f>
        <v>1296.4685278058785</v>
      </c>
      <c r="D14">
        <f>$E$4-A14-$N$7</f>
        <v>694.51013379564267</v>
      </c>
      <c r="E14">
        <f>B14-C14</f>
        <v>-196.46852780587847</v>
      </c>
      <c r="F14">
        <f t="shared" ref="F14:J29" si="4">F$7*EXP(-(($D14-F$8)^2)/(2*F$9^2))</f>
        <v>1.9388332072117599E-4</v>
      </c>
      <c r="G14">
        <f>G$7*EXP(-(($D14-G$8)^2)/(2*G$9^2))</f>
        <v>1.1521388089159858E-40</v>
      </c>
      <c r="H14">
        <f>H$7*EXP(-(($D14-H$8)^2)/(2*H$9^2))</f>
        <v>4.6807301101760948E-75</v>
      </c>
      <c r="I14">
        <f>I$7*EXP(-(($D14-I$8)^2)/(2*I$9^2))</f>
        <v>0</v>
      </c>
      <c r="J14">
        <f t="shared" si="4"/>
        <v>0</v>
      </c>
      <c r="K14">
        <f>F14+G14+H14+I14+J14</f>
        <v>1.9388332072117599E-4</v>
      </c>
      <c r="L14">
        <f>E14-K14</f>
        <v>-196.46872168919919</v>
      </c>
      <c r="M14">
        <f>(L14)^2</f>
        <v>38599.95860218801</v>
      </c>
      <c r="N14">
        <v>535.99999999999898</v>
      </c>
      <c r="O14">
        <v>1326</v>
      </c>
      <c r="P14" s="2">
        <f t="array" ref="P14:Q16">LINEST(O14:O55,N14:N55,1,1)</f>
        <v>-3.691986482708455</v>
      </c>
      <c r="Q14" s="2">
        <v>3271.6812960549018</v>
      </c>
      <c r="S14">
        <v>546.49999999999</v>
      </c>
      <c r="T14">
        <v>1285</v>
      </c>
      <c r="U14" s="2">
        <f t="array" ref="U14:V16">LINEST(T14:T55,S14:S55,1,1)</f>
        <v>-14.340156073477823</v>
      </c>
      <c r="V14" s="2">
        <v>9096.7525421125956</v>
      </c>
    </row>
    <row r="15" spans="1:22" x14ac:dyDescent="0.3">
      <c r="A15">
        <v>535.04999999999995</v>
      </c>
      <c r="B15">
        <v>1309</v>
      </c>
      <c r="C15">
        <f t="shared" ref="C15:C78" si="5">$P$14*A15+$Q$14</f>
        <v>1296.2839284817433</v>
      </c>
      <c r="D15">
        <f>$E$4-A15-$N$7</f>
        <v>694.46013379564272</v>
      </c>
      <c r="E15">
        <f t="shared" ref="E15:E78" si="6">B15-C15</f>
        <v>12.71607151825674</v>
      </c>
      <c r="F15">
        <f t="shared" ref="F15:I78" si="7">F$7*EXP(-(($D15-F$8)^2)/(2*F$9^2))</f>
        <v>2.5122956943628323E-4</v>
      </c>
      <c r="G15">
        <f t="shared" si="7"/>
        <v>2.1880640323931728E-40</v>
      </c>
      <c r="H15">
        <f t="shared" si="7"/>
        <v>1.3121437950412973E-74</v>
      </c>
      <c r="I15">
        <f t="shared" si="7"/>
        <v>0</v>
      </c>
      <c r="J15">
        <f t="shared" si="4"/>
        <v>0</v>
      </c>
      <c r="K15">
        <f t="shared" ref="K15:K78" si="8">F15+G15+H15+I15+J15</f>
        <v>2.5122956943628323E-4</v>
      </c>
      <c r="L15">
        <f t="shared" ref="L15:L77" si="9">E15-K15</f>
        <v>12.715820288687304</v>
      </c>
      <c r="M15">
        <f t="shared" ref="M15:M78" si="10">(L15)^2</f>
        <v>161.69208561419168</v>
      </c>
      <c r="N15">
        <v>536.04999999999905</v>
      </c>
      <c r="O15">
        <v>1290</v>
      </c>
      <c r="P15" s="2">
        <v>1.185996092236171</v>
      </c>
      <c r="Q15" s="2">
        <v>642.54365242999188</v>
      </c>
      <c r="S15">
        <v>546.54999999998904</v>
      </c>
      <c r="T15">
        <v>1242</v>
      </c>
      <c r="U15" s="2">
        <v>1.1683811612594102</v>
      </c>
      <c r="V15" s="2">
        <v>644.67829141507934</v>
      </c>
    </row>
    <row r="16" spans="1:22" x14ac:dyDescent="0.3">
      <c r="A16">
        <v>535.1</v>
      </c>
      <c r="B16">
        <v>1288</v>
      </c>
      <c r="C16">
        <f t="shared" si="5"/>
        <v>1296.0993291576076</v>
      </c>
      <c r="D16">
        <f t="shared" ref="D16:D78" si="11">$E$4-A16-$N$7</f>
        <v>694.41013379564265</v>
      </c>
      <c r="E16">
        <f t="shared" si="6"/>
        <v>-8.099329157607599</v>
      </c>
      <c r="F16">
        <f t="shared" si="7"/>
        <v>3.2489999921748287E-4</v>
      </c>
      <c r="G16">
        <f t="shared" si="7"/>
        <v>4.1466996618589647E-40</v>
      </c>
      <c r="H16">
        <f t="shared" si="7"/>
        <v>3.6672421959738137E-74</v>
      </c>
      <c r="I16">
        <f t="shared" si="7"/>
        <v>0</v>
      </c>
      <c r="J16">
        <f t="shared" si="4"/>
        <v>0</v>
      </c>
      <c r="K16">
        <f t="shared" si="8"/>
        <v>3.2489999921748287E-4</v>
      </c>
      <c r="L16">
        <f t="shared" si="9"/>
        <v>-8.0996540576068163</v>
      </c>
      <c r="M16">
        <f t="shared" si="10"/>
        <v>65.604395852906563</v>
      </c>
      <c r="N16">
        <v>536.099999999999</v>
      </c>
      <c r="O16">
        <v>1273</v>
      </c>
      <c r="P16" s="2">
        <v>0.19501986818425859</v>
      </c>
      <c r="Q16" s="2">
        <v>40.419244465382249</v>
      </c>
      <c r="S16">
        <v>546.599999999989</v>
      </c>
      <c r="T16">
        <v>1238</v>
      </c>
      <c r="U16" s="2">
        <v>0.79017981773194323</v>
      </c>
      <c r="V16" s="2">
        <v>36.039871739890614</v>
      </c>
    </row>
    <row r="17" spans="1:20" x14ac:dyDescent="0.3">
      <c r="A17">
        <v>535.15</v>
      </c>
      <c r="B17">
        <v>1249</v>
      </c>
      <c r="C17">
        <f t="shared" si="5"/>
        <v>1295.9147298334722</v>
      </c>
      <c r="D17">
        <f t="shared" si="11"/>
        <v>694.3601337956427</v>
      </c>
      <c r="E17">
        <f t="shared" si="6"/>
        <v>-46.914729833472165</v>
      </c>
      <c r="F17">
        <f t="shared" si="7"/>
        <v>4.1935064778765119E-4</v>
      </c>
      <c r="G17">
        <f t="shared" si="7"/>
        <v>7.8421016625101151E-40</v>
      </c>
      <c r="H17">
        <f t="shared" si="7"/>
        <v>1.0218522052694821E-73</v>
      </c>
      <c r="I17">
        <f t="shared" si="7"/>
        <v>0</v>
      </c>
      <c r="J17">
        <f t="shared" si="4"/>
        <v>0</v>
      </c>
      <c r="K17">
        <f t="shared" si="8"/>
        <v>4.1935064778765119E-4</v>
      </c>
      <c r="L17">
        <f t="shared" si="9"/>
        <v>-46.915149184119954</v>
      </c>
      <c r="M17">
        <f t="shared" si="10"/>
        <v>2201.0312229682313</v>
      </c>
      <c r="N17">
        <v>536.14999999999895</v>
      </c>
      <c r="O17">
        <v>1339</v>
      </c>
      <c r="S17">
        <v>546.64999999998895</v>
      </c>
      <c r="T17">
        <v>1182</v>
      </c>
    </row>
    <row r="18" spans="1:20" x14ac:dyDescent="0.3">
      <c r="A18">
        <v>535.20000000000005</v>
      </c>
      <c r="B18">
        <v>1338</v>
      </c>
      <c r="C18">
        <f t="shared" si="5"/>
        <v>1295.7301305093365</v>
      </c>
      <c r="D18">
        <f t="shared" si="11"/>
        <v>694.31013379564263</v>
      </c>
      <c r="E18">
        <f t="shared" si="6"/>
        <v>42.269869490663496</v>
      </c>
      <c r="F18">
        <f t="shared" si="7"/>
        <v>5.4019875362380212E-4</v>
      </c>
      <c r="G18">
        <f t="shared" si="7"/>
        <v>1.4799590113465531E-39</v>
      </c>
      <c r="H18">
        <f t="shared" si="7"/>
        <v>2.8387484589876392E-73</v>
      </c>
      <c r="I18">
        <f t="shared" si="7"/>
        <v>0</v>
      </c>
      <c r="J18">
        <f t="shared" si="4"/>
        <v>0</v>
      </c>
      <c r="K18">
        <f t="shared" si="8"/>
        <v>5.4019875362380212E-4</v>
      </c>
      <c r="L18">
        <f t="shared" si="9"/>
        <v>42.26932929190987</v>
      </c>
      <c r="M18">
        <f t="shared" si="10"/>
        <v>1786.6961987879097</v>
      </c>
      <c r="N18">
        <v>536.19999999999902</v>
      </c>
      <c r="O18">
        <v>1325</v>
      </c>
      <c r="S18">
        <v>546.69999999998902</v>
      </c>
      <c r="T18">
        <v>1206</v>
      </c>
    </row>
    <row r="19" spans="1:20" x14ac:dyDescent="0.3">
      <c r="A19">
        <v>535.25</v>
      </c>
      <c r="B19">
        <v>1237</v>
      </c>
      <c r="C19">
        <f t="shared" si="5"/>
        <v>1295.5455311852013</v>
      </c>
      <c r="D19">
        <f t="shared" si="11"/>
        <v>694.26013379564267</v>
      </c>
      <c r="E19">
        <f t="shared" si="6"/>
        <v>-58.545531185201298</v>
      </c>
      <c r="F19">
        <f t="shared" si="7"/>
        <v>6.9450997717227815E-4</v>
      </c>
      <c r="G19">
        <f t="shared" si="7"/>
        <v>2.7871108336635637E-39</v>
      </c>
      <c r="H19">
        <f t="shared" si="7"/>
        <v>7.8624168925361183E-73</v>
      </c>
      <c r="I19">
        <f t="shared" si="7"/>
        <v>0</v>
      </c>
      <c r="J19">
        <f t="shared" si="4"/>
        <v>0</v>
      </c>
      <c r="K19">
        <f t="shared" si="8"/>
        <v>6.9450997717227815E-4</v>
      </c>
      <c r="L19">
        <f t="shared" si="9"/>
        <v>-58.546225695178471</v>
      </c>
      <c r="M19">
        <f t="shared" si="10"/>
        <v>3427.660543150776</v>
      </c>
      <c r="N19">
        <v>536.24999999999898</v>
      </c>
      <c r="O19">
        <v>1327</v>
      </c>
      <c r="S19">
        <v>546.74999999998897</v>
      </c>
      <c r="T19">
        <v>1365</v>
      </c>
    </row>
    <row r="20" spans="1:20" x14ac:dyDescent="0.3">
      <c r="A20">
        <v>535.29999999999995</v>
      </c>
      <c r="B20">
        <v>1331</v>
      </c>
      <c r="C20">
        <f t="shared" si="5"/>
        <v>1295.3609318610661</v>
      </c>
      <c r="D20">
        <f t="shared" si="11"/>
        <v>694.21013379564272</v>
      </c>
      <c r="E20">
        <f t="shared" si="6"/>
        <v>35.639068138933908</v>
      </c>
      <c r="F20">
        <f t="shared" si="7"/>
        <v>8.9115254565671261E-4</v>
      </c>
      <c r="G20">
        <f t="shared" si="7"/>
        <v>5.2377663845553009E-39</v>
      </c>
      <c r="H20">
        <f t="shared" si="7"/>
        <v>2.1710786459498033E-72</v>
      </c>
      <c r="I20">
        <f t="shared" si="7"/>
        <v>0</v>
      </c>
      <c r="J20">
        <f t="shared" si="4"/>
        <v>0</v>
      </c>
      <c r="K20">
        <f t="shared" si="8"/>
        <v>8.9115254565671261E-4</v>
      </c>
      <c r="L20">
        <f t="shared" si="9"/>
        <v>35.638176986388252</v>
      </c>
      <c r="M20">
        <f t="shared" si="10"/>
        <v>1270.0796589131332</v>
      </c>
      <c r="N20">
        <v>536.29999999999905</v>
      </c>
      <c r="O20">
        <v>1282</v>
      </c>
      <c r="S20">
        <v>546.79999999998904</v>
      </c>
      <c r="T20">
        <v>1294</v>
      </c>
    </row>
    <row r="21" spans="1:20" x14ac:dyDescent="0.3">
      <c r="A21">
        <v>535.35</v>
      </c>
      <c r="B21">
        <v>1306</v>
      </c>
      <c r="C21">
        <f t="shared" si="5"/>
        <v>1295.1763325369304</v>
      </c>
      <c r="D21">
        <f t="shared" si="11"/>
        <v>694.16013379564265</v>
      </c>
      <c r="E21">
        <f t="shared" si="6"/>
        <v>10.823667463069569</v>
      </c>
      <c r="F21">
        <f t="shared" si="7"/>
        <v>1.1412328564732654E-3</v>
      </c>
      <c r="G21">
        <f t="shared" si="7"/>
        <v>9.8225747241385172E-39</v>
      </c>
      <c r="H21">
        <f t="shared" si="7"/>
        <v>5.9770291672504073E-72</v>
      </c>
      <c r="I21">
        <f t="shared" si="7"/>
        <v>0</v>
      </c>
      <c r="J21">
        <f t="shared" si="4"/>
        <v>0</v>
      </c>
      <c r="K21">
        <f t="shared" si="8"/>
        <v>1.1412328564732654E-3</v>
      </c>
      <c r="L21">
        <f t="shared" si="9"/>
        <v>10.822526230213096</v>
      </c>
      <c r="M21">
        <f t="shared" si="10"/>
        <v>117.12707400365049</v>
      </c>
      <c r="N21">
        <v>536.349999999999</v>
      </c>
      <c r="O21">
        <v>1286</v>
      </c>
      <c r="S21">
        <v>546.849999999989</v>
      </c>
      <c r="T21">
        <v>1282</v>
      </c>
    </row>
    <row r="22" spans="1:20" x14ac:dyDescent="0.3">
      <c r="A22">
        <v>535.4</v>
      </c>
      <c r="B22">
        <v>1282</v>
      </c>
      <c r="C22">
        <f t="shared" si="5"/>
        <v>1294.9917332127952</v>
      </c>
      <c r="D22">
        <f t="shared" si="11"/>
        <v>694.1101337956427</v>
      </c>
      <c r="E22">
        <f t="shared" si="6"/>
        <v>-12.991733212795225</v>
      </c>
      <c r="F22">
        <f t="shared" si="7"/>
        <v>1.4586299710196999E-3</v>
      </c>
      <c r="G22">
        <f t="shared" si="7"/>
        <v>1.8381963154390658E-38</v>
      </c>
      <c r="H22">
        <f t="shared" si="7"/>
        <v>1.6405350971161969E-71</v>
      </c>
      <c r="I22">
        <f t="shared" si="7"/>
        <v>0</v>
      </c>
      <c r="J22">
        <f t="shared" si="4"/>
        <v>0</v>
      </c>
      <c r="K22">
        <f t="shared" si="8"/>
        <v>1.4586299710196999E-3</v>
      </c>
      <c r="L22">
        <f t="shared" si="9"/>
        <v>-12.993191842766244</v>
      </c>
      <c r="M22">
        <f t="shared" si="10"/>
        <v>168.82303426292725</v>
      </c>
      <c r="N22">
        <v>536.39999999999895</v>
      </c>
      <c r="O22">
        <v>1308</v>
      </c>
      <c r="S22">
        <v>546.89999999998895</v>
      </c>
      <c r="T22">
        <v>1274</v>
      </c>
    </row>
    <row r="23" spans="1:20" x14ac:dyDescent="0.3">
      <c r="A23">
        <v>535.45000000000005</v>
      </c>
      <c r="B23">
        <v>1301</v>
      </c>
      <c r="C23">
        <f t="shared" si="5"/>
        <v>1294.8071338886596</v>
      </c>
      <c r="D23">
        <f t="shared" si="11"/>
        <v>694.06013379564263</v>
      </c>
      <c r="E23">
        <f t="shared" si="6"/>
        <v>6.192866111340436</v>
      </c>
      <c r="F23">
        <f t="shared" si="7"/>
        <v>1.8606498440679789E-3</v>
      </c>
      <c r="G23">
        <f t="shared" si="7"/>
        <v>3.4327784392056618E-38</v>
      </c>
      <c r="H23">
        <f t="shared" si="7"/>
        <v>4.4892729167002362E-71</v>
      </c>
      <c r="I23">
        <f t="shared" si="7"/>
        <v>0</v>
      </c>
      <c r="J23">
        <f t="shared" si="4"/>
        <v>0</v>
      </c>
      <c r="K23">
        <f t="shared" si="8"/>
        <v>1.8606498440679789E-3</v>
      </c>
      <c r="L23">
        <f t="shared" si="9"/>
        <v>6.1910054614963679</v>
      </c>
      <c r="M23">
        <f t="shared" si="10"/>
        <v>38.328548624277857</v>
      </c>
      <c r="N23">
        <v>536.44999999999902</v>
      </c>
      <c r="O23">
        <v>1320</v>
      </c>
      <c r="S23">
        <v>546.94999999998902</v>
      </c>
      <c r="T23">
        <v>1206</v>
      </c>
    </row>
    <row r="24" spans="1:20" x14ac:dyDescent="0.3">
      <c r="A24">
        <v>535.5</v>
      </c>
      <c r="B24">
        <v>1268</v>
      </c>
      <c r="C24">
        <f t="shared" si="5"/>
        <v>1294.6225345645241</v>
      </c>
      <c r="D24">
        <f t="shared" si="11"/>
        <v>694.01013379564267</v>
      </c>
      <c r="E24">
        <f t="shared" si="6"/>
        <v>-26.62253456452413</v>
      </c>
      <c r="F24">
        <f t="shared" si="7"/>
        <v>2.368824141850751E-3</v>
      </c>
      <c r="G24">
        <f t="shared" si="7"/>
        <v>6.3971566994555835E-38</v>
      </c>
      <c r="H24">
        <f t="shared" si="7"/>
        <v>1.2247764357010881E-70</v>
      </c>
      <c r="I24">
        <f t="shared" si="7"/>
        <v>0</v>
      </c>
      <c r="J24">
        <f t="shared" si="4"/>
        <v>0</v>
      </c>
      <c r="K24">
        <f t="shared" si="8"/>
        <v>2.368824141850751E-3</v>
      </c>
      <c r="L24">
        <f t="shared" si="9"/>
        <v>-26.624903388665981</v>
      </c>
      <c r="M24">
        <f t="shared" si="10"/>
        <v>708.88548045579728</v>
      </c>
      <c r="N24">
        <v>536.49999999999898</v>
      </c>
      <c r="O24">
        <v>1252</v>
      </c>
      <c r="S24">
        <v>546.99999999998897</v>
      </c>
      <c r="T24">
        <v>1239</v>
      </c>
    </row>
    <row r="25" spans="1:20" x14ac:dyDescent="0.3">
      <c r="A25">
        <v>535.54999999999905</v>
      </c>
      <c r="B25">
        <v>1304</v>
      </c>
      <c r="C25">
        <f t="shared" si="5"/>
        <v>1294.4379352403923</v>
      </c>
      <c r="D25">
        <f t="shared" si="11"/>
        <v>693.96013379564363</v>
      </c>
      <c r="E25">
        <f t="shared" si="6"/>
        <v>9.5620647596076651</v>
      </c>
      <c r="F25">
        <f t="shared" si="7"/>
        <v>3.0098831923643225E-3</v>
      </c>
      <c r="G25">
        <f t="shared" si="7"/>
        <v>1.1896399409946117E-37</v>
      </c>
      <c r="H25">
        <f t="shared" si="7"/>
        <v>3.3314090971091339E-70</v>
      </c>
      <c r="I25">
        <f t="shared" si="7"/>
        <v>0</v>
      </c>
      <c r="J25">
        <f t="shared" si="4"/>
        <v>0</v>
      </c>
      <c r="K25">
        <f t="shared" si="8"/>
        <v>3.0098831923643225E-3</v>
      </c>
      <c r="L25">
        <f t="shared" si="9"/>
        <v>9.5590548764153009</v>
      </c>
      <c r="M25">
        <f t="shared" si="10"/>
        <v>91.375530130319149</v>
      </c>
      <c r="N25" s="4">
        <v>536.54999999999905</v>
      </c>
      <c r="O25" s="4">
        <v>1305</v>
      </c>
      <c r="S25">
        <v>547.04999999998904</v>
      </c>
      <c r="T25">
        <v>1266</v>
      </c>
    </row>
    <row r="26" spans="1:20" x14ac:dyDescent="0.3">
      <c r="A26">
        <v>535.599999999999</v>
      </c>
      <c r="B26">
        <v>1284</v>
      </c>
      <c r="C26">
        <f t="shared" si="5"/>
        <v>1294.2533359162571</v>
      </c>
      <c r="D26">
        <f t="shared" si="11"/>
        <v>693.91013379564367</v>
      </c>
      <c r="E26">
        <f t="shared" si="6"/>
        <v>-10.253335916257129</v>
      </c>
      <c r="F26">
        <f t="shared" si="7"/>
        <v>3.8169380807113514E-3</v>
      </c>
      <c r="G26">
        <f t="shared" si="7"/>
        <v>2.2076560775142521E-37</v>
      </c>
      <c r="H26">
        <f t="shared" si="7"/>
        <v>9.0341946598123318E-70</v>
      </c>
      <c r="I26">
        <f t="shared" si="7"/>
        <v>0</v>
      </c>
      <c r="J26">
        <f t="shared" si="4"/>
        <v>0</v>
      </c>
      <c r="K26">
        <f t="shared" si="8"/>
        <v>3.8169380807113514E-3</v>
      </c>
      <c r="L26">
        <f t="shared" si="9"/>
        <v>-10.257152854337839</v>
      </c>
      <c r="M26">
        <f t="shared" si="10"/>
        <v>105.20918467725089</v>
      </c>
      <c r="N26" s="4">
        <v>536.599999999999</v>
      </c>
      <c r="O26" s="4">
        <v>1337</v>
      </c>
      <c r="S26">
        <v>547.099999999989</v>
      </c>
      <c r="T26">
        <v>1226</v>
      </c>
    </row>
    <row r="27" spans="1:20" x14ac:dyDescent="0.3">
      <c r="A27">
        <v>535.64999999999895</v>
      </c>
      <c r="B27">
        <v>1337</v>
      </c>
      <c r="C27">
        <f t="shared" si="5"/>
        <v>1294.0687365921217</v>
      </c>
      <c r="D27">
        <f t="shared" si="11"/>
        <v>693.86013379564372</v>
      </c>
      <c r="E27">
        <f t="shared" si="6"/>
        <v>42.931263407878305</v>
      </c>
      <c r="F27">
        <f t="shared" si="7"/>
        <v>4.8309132566982278E-3</v>
      </c>
      <c r="G27">
        <f t="shared" si="7"/>
        <v>4.0882234997458757E-37</v>
      </c>
      <c r="H27">
        <f t="shared" si="7"/>
        <v>2.4425375683935532E-69</v>
      </c>
      <c r="I27">
        <f t="shared" si="7"/>
        <v>0</v>
      </c>
      <c r="J27">
        <f t="shared" si="4"/>
        <v>0</v>
      </c>
      <c r="K27">
        <f t="shared" si="8"/>
        <v>4.8309132566982278E-3</v>
      </c>
      <c r="L27">
        <f t="shared" si="9"/>
        <v>42.926432494621608</v>
      </c>
      <c r="M27">
        <f t="shared" si="10"/>
        <v>1842.6786067153059</v>
      </c>
      <c r="N27" s="4">
        <v>536.64999999999804</v>
      </c>
      <c r="O27" s="4">
        <v>1264</v>
      </c>
      <c r="S27">
        <v>547.14999999998895</v>
      </c>
      <c r="T27">
        <v>1272</v>
      </c>
    </row>
    <row r="28" spans="1:20" x14ac:dyDescent="0.3">
      <c r="A28">
        <v>535.69999999999902</v>
      </c>
      <c r="B28">
        <v>1272</v>
      </c>
      <c r="C28">
        <f t="shared" si="5"/>
        <v>1293.884137267986</v>
      </c>
      <c r="D28">
        <f t="shared" si="11"/>
        <v>693.81013379564365</v>
      </c>
      <c r="E28">
        <f t="shared" si="6"/>
        <v>-21.884137267986034</v>
      </c>
      <c r="F28">
        <f t="shared" si="7"/>
        <v>6.1022783782916611E-3</v>
      </c>
      <c r="G28">
        <f t="shared" si="7"/>
        <v>7.5548383461101457E-37</v>
      </c>
      <c r="H28">
        <f t="shared" si="7"/>
        <v>6.5839025167553575E-69</v>
      </c>
      <c r="I28">
        <f t="shared" si="7"/>
        <v>0</v>
      </c>
      <c r="J28">
        <f t="shared" si="4"/>
        <v>0</v>
      </c>
      <c r="K28">
        <f t="shared" si="8"/>
        <v>6.1022783782916611E-3</v>
      </c>
      <c r="L28">
        <f t="shared" si="9"/>
        <v>-21.890239546364327</v>
      </c>
      <c r="M28">
        <f t="shared" si="10"/>
        <v>479.18258739721273</v>
      </c>
      <c r="N28" s="4">
        <v>536.699999999998</v>
      </c>
      <c r="O28" s="4">
        <v>1305</v>
      </c>
      <c r="S28">
        <v>547.19999999998902</v>
      </c>
      <c r="T28">
        <v>1260</v>
      </c>
    </row>
    <row r="29" spans="1:20" x14ac:dyDescent="0.3">
      <c r="A29">
        <v>535.74999999999898</v>
      </c>
      <c r="B29">
        <v>1287</v>
      </c>
      <c r="C29">
        <f t="shared" si="5"/>
        <v>1293.6995379438508</v>
      </c>
      <c r="D29">
        <f t="shared" si="11"/>
        <v>693.7601337956437</v>
      </c>
      <c r="E29">
        <f t="shared" si="6"/>
        <v>-6.699537943850828</v>
      </c>
      <c r="F29">
        <f t="shared" si="7"/>
        <v>7.6931365970646847E-3</v>
      </c>
      <c r="G29">
        <f t="shared" si="7"/>
        <v>1.3931666009054419E-36</v>
      </c>
      <c r="H29">
        <f t="shared" si="7"/>
        <v>1.7693586073825237E-68</v>
      </c>
      <c r="I29">
        <f t="shared" si="7"/>
        <v>0</v>
      </c>
      <c r="J29">
        <f t="shared" si="4"/>
        <v>0</v>
      </c>
      <c r="K29">
        <f t="shared" si="8"/>
        <v>7.6931365970646847E-3</v>
      </c>
      <c r="L29">
        <f t="shared" si="9"/>
        <v>-6.707231080447893</v>
      </c>
      <c r="M29">
        <f t="shared" si="10"/>
        <v>44.986948766526211</v>
      </c>
      <c r="N29" s="4">
        <v>536.74999999999795</v>
      </c>
      <c r="O29" s="4">
        <v>1277</v>
      </c>
      <c r="S29">
        <v>547.24999999998897</v>
      </c>
      <c r="T29">
        <v>1307</v>
      </c>
    </row>
    <row r="30" spans="1:20" x14ac:dyDescent="0.3">
      <c r="A30">
        <v>535.79999999999905</v>
      </c>
      <c r="B30">
        <v>1276</v>
      </c>
      <c r="C30">
        <f t="shared" si="5"/>
        <v>1293.5149386197152</v>
      </c>
      <c r="D30">
        <f t="shared" si="11"/>
        <v>693.71013379564363</v>
      </c>
      <c r="E30">
        <f t="shared" si="6"/>
        <v>-17.514938619715167</v>
      </c>
      <c r="F30">
        <f t="shared" si="7"/>
        <v>9.6797362365526607E-3</v>
      </c>
      <c r="G30">
        <f t="shared" si="7"/>
        <v>2.5637062687900014E-36</v>
      </c>
      <c r="H30">
        <f t="shared" si="7"/>
        <v>4.7406584378332641E-68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9.6797362365526607E-3</v>
      </c>
      <c r="L30">
        <f t="shared" si="9"/>
        <v>-17.52461835595172</v>
      </c>
      <c r="M30">
        <f t="shared" si="10"/>
        <v>307.11224852175997</v>
      </c>
      <c r="N30" s="4">
        <v>536.79999999999802</v>
      </c>
      <c r="O30" s="4">
        <v>1206</v>
      </c>
      <c r="S30">
        <v>547.29999999998904</v>
      </c>
      <c r="T30">
        <v>1237</v>
      </c>
    </row>
    <row r="31" spans="1:20" x14ac:dyDescent="0.3">
      <c r="A31">
        <v>535.849999999999</v>
      </c>
      <c r="B31">
        <v>1276</v>
      </c>
      <c r="C31">
        <f t="shared" si="5"/>
        <v>1293.33033929558</v>
      </c>
      <c r="D31">
        <f t="shared" si="11"/>
        <v>693.66013379564367</v>
      </c>
      <c r="E31">
        <f t="shared" si="6"/>
        <v>-17.330339295579961</v>
      </c>
      <c r="F31">
        <f t="shared" si="7"/>
        <v>1.2155483963095485E-2</v>
      </c>
      <c r="G31">
        <f t="shared" si="7"/>
        <v>4.7078303998314966E-36</v>
      </c>
      <c r="H31">
        <f t="shared" si="7"/>
        <v>1.2663442998609022E-67</v>
      </c>
      <c r="I31">
        <f t="shared" si="7"/>
        <v>0</v>
      </c>
      <c r="J31">
        <f t="shared" si="12"/>
        <v>0</v>
      </c>
      <c r="K31">
        <f t="shared" si="8"/>
        <v>1.2155483963095485E-2</v>
      </c>
      <c r="L31">
        <f t="shared" si="9"/>
        <v>-17.342494779543056</v>
      </c>
      <c r="M31">
        <f t="shared" si="10"/>
        <v>300.76212517847813</v>
      </c>
      <c r="N31" s="4">
        <v>536.84999999999798</v>
      </c>
      <c r="O31" s="4">
        <v>1228</v>
      </c>
      <c r="S31">
        <v>547.349999999989</v>
      </c>
      <c r="T31">
        <v>1191</v>
      </c>
    </row>
    <row r="32" spans="1:20" x14ac:dyDescent="0.3">
      <c r="A32">
        <v>535.89999999999895</v>
      </c>
      <c r="B32">
        <v>1217</v>
      </c>
      <c r="C32">
        <f t="shared" si="5"/>
        <v>1293.1457399714448</v>
      </c>
      <c r="D32">
        <f t="shared" si="11"/>
        <v>693.61013379564372</v>
      </c>
      <c r="E32">
        <f t="shared" si="6"/>
        <v>-76.145739971444755</v>
      </c>
      <c r="F32">
        <f t="shared" si="7"/>
        <v>1.5234550251950849E-2</v>
      </c>
      <c r="G32">
        <f t="shared" si="7"/>
        <v>8.6270176227398695E-36</v>
      </c>
      <c r="H32">
        <f t="shared" si="7"/>
        <v>3.3725256810133859E-67</v>
      </c>
      <c r="I32">
        <f t="shared" si="7"/>
        <v>0</v>
      </c>
      <c r="J32">
        <f t="shared" si="12"/>
        <v>0</v>
      </c>
      <c r="K32">
        <f t="shared" si="8"/>
        <v>1.5234550251950849E-2</v>
      </c>
      <c r="L32">
        <f t="shared" si="9"/>
        <v>-76.160974521696701</v>
      </c>
      <c r="M32">
        <f t="shared" si="10"/>
        <v>5800.4940400945343</v>
      </c>
      <c r="N32" s="4">
        <v>536.89999999999804</v>
      </c>
      <c r="O32" s="4">
        <v>1246</v>
      </c>
      <c r="S32">
        <v>547.39999999998895</v>
      </c>
      <c r="T32">
        <v>1195</v>
      </c>
    </row>
    <row r="33" spans="1:20" x14ac:dyDescent="0.3">
      <c r="A33">
        <v>535.94999999999902</v>
      </c>
      <c r="B33">
        <v>1314</v>
      </c>
      <c r="C33">
        <f t="shared" si="5"/>
        <v>1292.9611406473091</v>
      </c>
      <c r="D33">
        <f t="shared" si="11"/>
        <v>693.56013379564365</v>
      </c>
      <c r="E33">
        <f t="shared" si="6"/>
        <v>21.038859352690906</v>
      </c>
      <c r="F33">
        <f t="shared" si="7"/>
        <v>1.9056172363305063E-2</v>
      </c>
      <c r="G33">
        <f t="shared" si="7"/>
        <v>1.5775672945063775E-35</v>
      </c>
      <c r="H33">
        <f t="shared" si="7"/>
        <v>8.9546592105345169E-67</v>
      </c>
      <c r="I33">
        <f t="shared" si="7"/>
        <v>0</v>
      </c>
      <c r="J33">
        <f t="shared" si="12"/>
        <v>0</v>
      </c>
      <c r="K33">
        <f t="shared" si="8"/>
        <v>1.9056172363305063E-2</v>
      </c>
      <c r="L33">
        <f t="shared" si="9"/>
        <v>21.0198031803276</v>
      </c>
      <c r="M33">
        <f t="shared" si="10"/>
        <v>441.83212573971025</v>
      </c>
      <c r="N33" s="4">
        <v>536.949999999998</v>
      </c>
      <c r="O33" s="4">
        <v>1303</v>
      </c>
      <c r="S33">
        <v>547.44999999998902</v>
      </c>
      <c r="T33">
        <v>1242</v>
      </c>
    </row>
    <row r="34" spans="1:20" x14ac:dyDescent="0.3">
      <c r="A34">
        <v>535.99999999999898</v>
      </c>
      <c r="B34">
        <v>1326</v>
      </c>
      <c r="C34">
        <f t="shared" si="5"/>
        <v>1292.7765413231737</v>
      </c>
      <c r="D34">
        <f t="shared" si="11"/>
        <v>693.5101337956437</v>
      </c>
      <c r="E34">
        <f t="shared" si="6"/>
        <v>33.22345867682634</v>
      </c>
      <c r="F34">
        <f t="shared" si="7"/>
        <v>2.3789776321658358E-2</v>
      </c>
      <c r="G34">
        <f t="shared" si="7"/>
        <v>2.8787399551845352E-35</v>
      </c>
      <c r="H34">
        <f t="shared" si="7"/>
        <v>2.3704630549644844E-66</v>
      </c>
      <c r="I34">
        <f t="shared" si="7"/>
        <v>0</v>
      </c>
      <c r="J34">
        <f t="shared" si="12"/>
        <v>0</v>
      </c>
      <c r="K34">
        <f t="shared" si="8"/>
        <v>2.3789776321658358E-2</v>
      </c>
      <c r="L34">
        <f t="shared" si="9"/>
        <v>33.199668900504683</v>
      </c>
      <c r="M34">
        <f t="shared" si="10"/>
        <v>1102.2180151031378</v>
      </c>
      <c r="N34" s="4">
        <v>536.99999999999795</v>
      </c>
      <c r="O34" s="4">
        <v>1300</v>
      </c>
      <c r="S34">
        <v>547.49999999998897</v>
      </c>
      <c r="T34">
        <v>1297</v>
      </c>
    </row>
    <row r="35" spans="1:20" x14ac:dyDescent="0.3">
      <c r="A35">
        <v>536.04999999999905</v>
      </c>
      <c r="B35">
        <v>1290</v>
      </c>
      <c r="C35">
        <f t="shared" si="5"/>
        <v>1292.591941999038</v>
      </c>
      <c r="D35">
        <f t="shared" si="11"/>
        <v>693.46013379564363</v>
      </c>
      <c r="E35">
        <f t="shared" si="6"/>
        <v>-2.5919419990379993</v>
      </c>
      <c r="F35">
        <f t="shared" si="7"/>
        <v>2.9641057694923357E-2</v>
      </c>
      <c r="G35">
        <f t="shared" si="7"/>
        <v>5.2420880298823871E-35</v>
      </c>
      <c r="H35">
        <f t="shared" si="7"/>
        <v>6.2561571734759208E-66</v>
      </c>
      <c r="I35">
        <f t="shared" si="7"/>
        <v>0</v>
      </c>
      <c r="J35">
        <f t="shared" si="12"/>
        <v>0</v>
      </c>
      <c r="K35">
        <f t="shared" si="8"/>
        <v>2.9641057694923357E-2</v>
      </c>
      <c r="L35">
        <f t="shared" si="9"/>
        <v>-2.6215830567329226</v>
      </c>
      <c r="M35">
        <f t="shared" si="10"/>
        <v>6.872697723349134</v>
      </c>
      <c r="N35" s="4">
        <v>546.49999999999</v>
      </c>
      <c r="O35" s="4">
        <v>1285</v>
      </c>
      <c r="S35">
        <v>555.99999999998101</v>
      </c>
      <c r="T35">
        <v>1172</v>
      </c>
    </row>
    <row r="36" spans="1:20" x14ac:dyDescent="0.3">
      <c r="A36">
        <v>536.099999999999</v>
      </c>
      <c r="B36">
        <v>1273</v>
      </c>
      <c r="C36">
        <f t="shared" si="5"/>
        <v>1292.4073426749028</v>
      </c>
      <c r="D36">
        <f t="shared" si="11"/>
        <v>693.41013379564367</v>
      </c>
      <c r="E36">
        <f t="shared" si="6"/>
        <v>-19.407342674902793</v>
      </c>
      <c r="F36">
        <f t="shared" si="7"/>
        <v>3.6859181449011506E-2</v>
      </c>
      <c r="G36">
        <f t="shared" si="7"/>
        <v>9.5256257917026779E-35</v>
      </c>
      <c r="H36">
        <f t="shared" si="7"/>
        <v>1.646161508091191E-65</v>
      </c>
      <c r="I36">
        <f t="shared" si="7"/>
        <v>0</v>
      </c>
      <c r="J36">
        <f t="shared" si="12"/>
        <v>0</v>
      </c>
      <c r="K36">
        <f t="shared" si="8"/>
        <v>3.6859181449011506E-2</v>
      </c>
      <c r="L36">
        <f t="shared" si="9"/>
        <v>-19.444201856351803</v>
      </c>
      <c r="M36">
        <f t="shared" si="10"/>
        <v>378.07698583055492</v>
      </c>
      <c r="N36" s="4">
        <v>546.54999999998904</v>
      </c>
      <c r="O36" s="4">
        <v>1242</v>
      </c>
      <c r="S36">
        <v>556.04999999998097</v>
      </c>
      <c r="T36">
        <v>1116</v>
      </c>
    </row>
    <row r="37" spans="1:20" x14ac:dyDescent="0.3">
      <c r="A37">
        <v>536.14999999999895</v>
      </c>
      <c r="B37">
        <v>1339</v>
      </c>
      <c r="C37">
        <f t="shared" si="5"/>
        <v>1292.2227433507676</v>
      </c>
      <c r="D37">
        <f t="shared" si="11"/>
        <v>693.36013379564372</v>
      </c>
      <c r="E37">
        <f t="shared" si="6"/>
        <v>46.777256649232413</v>
      </c>
      <c r="F37">
        <f t="shared" si="7"/>
        <v>4.5745283955207633E-2</v>
      </c>
      <c r="G37">
        <f t="shared" si="7"/>
        <v>1.7273090797708383E-34</v>
      </c>
      <c r="H37">
        <f t="shared" si="7"/>
        <v>4.3184467163939815E-65</v>
      </c>
      <c r="I37">
        <f t="shared" si="7"/>
        <v>0</v>
      </c>
      <c r="J37">
        <f t="shared" si="12"/>
        <v>0</v>
      </c>
      <c r="K37">
        <f t="shared" si="8"/>
        <v>4.5745283955207633E-2</v>
      </c>
      <c r="L37">
        <f t="shared" si="9"/>
        <v>46.731511365277207</v>
      </c>
      <c r="M37">
        <f t="shared" si="10"/>
        <v>2183.8341544830328</v>
      </c>
      <c r="N37" s="4">
        <v>546.599999999989</v>
      </c>
      <c r="O37" s="4">
        <v>1238</v>
      </c>
      <c r="S37">
        <v>556.09999999998104</v>
      </c>
      <c r="T37">
        <v>1117</v>
      </c>
    </row>
    <row r="38" spans="1:20" x14ac:dyDescent="0.3">
      <c r="A38">
        <v>536.19999999999902</v>
      </c>
      <c r="B38">
        <v>1325</v>
      </c>
      <c r="C38">
        <f t="shared" si="5"/>
        <v>1292.0381440266319</v>
      </c>
      <c r="D38">
        <f t="shared" si="11"/>
        <v>693.31013379564365</v>
      </c>
      <c r="E38">
        <f t="shared" si="6"/>
        <v>32.961855973368074</v>
      </c>
      <c r="F38">
        <f t="shared" si="7"/>
        <v>5.666248547841022E-2</v>
      </c>
      <c r="G38">
        <f t="shared" si="7"/>
        <v>3.125603812776691E-34</v>
      </c>
      <c r="H38">
        <f t="shared" si="7"/>
        <v>1.1294656301456868E-64</v>
      </c>
      <c r="I38">
        <f t="shared" si="7"/>
        <v>0</v>
      </c>
      <c r="J38">
        <f t="shared" si="12"/>
        <v>0</v>
      </c>
      <c r="K38">
        <f t="shared" si="8"/>
        <v>5.666248547841022E-2</v>
      </c>
      <c r="L38">
        <f t="shared" si="9"/>
        <v>32.905193487889662</v>
      </c>
      <c r="M38">
        <f t="shared" si="10"/>
        <v>1082.7517584754562</v>
      </c>
      <c r="N38" s="4">
        <v>546.64999999998895</v>
      </c>
      <c r="O38" s="4">
        <v>1182</v>
      </c>
      <c r="S38">
        <v>556.14999999998099</v>
      </c>
      <c r="T38">
        <v>1137</v>
      </c>
    </row>
    <row r="39" spans="1:20" x14ac:dyDescent="0.3">
      <c r="A39">
        <v>536.24999999999898</v>
      </c>
      <c r="B39">
        <v>1327</v>
      </c>
      <c r="C39">
        <f t="shared" si="5"/>
        <v>1291.8535447024967</v>
      </c>
      <c r="D39">
        <f t="shared" si="11"/>
        <v>693.2601337956437</v>
      </c>
      <c r="E39">
        <f t="shared" si="6"/>
        <v>35.14645529750328</v>
      </c>
      <c r="F39">
        <f t="shared" si="7"/>
        <v>7.0047649284279132E-2</v>
      </c>
      <c r="G39">
        <f t="shared" si="7"/>
        <v>5.6439756666880546E-34</v>
      </c>
      <c r="H39">
        <f t="shared" si="7"/>
        <v>2.9451594049398901E-64</v>
      </c>
      <c r="I39">
        <f t="shared" si="7"/>
        <v>0</v>
      </c>
      <c r="J39">
        <f t="shared" si="12"/>
        <v>0</v>
      </c>
      <c r="K39">
        <f t="shared" si="8"/>
        <v>7.0047649284279132E-2</v>
      </c>
      <c r="L39">
        <f t="shared" si="9"/>
        <v>35.076407648219003</v>
      </c>
      <c r="M39">
        <f t="shared" si="10"/>
        <v>1230.3543735040366</v>
      </c>
      <c r="N39" s="4">
        <v>546.69999999998902</v>
      </c>
      <c r="O39" s="4">
        <v>1206</v>
      </c>
      <c r="S39">
        <v>556.19999999998095</v>
      </c>
      <c r="T39">
        <v>1146</v>
      </c>
    </row>
    <row r="40" spans="1:20" x14ac:dyDescent="0.3">
      <c r="A40">
        <v>536.29999999999905</v>
      </c>
      <c r="B40">
        <v>1282</v>
      </c>
      <c r="C40">
        <f t="shared" si="5"/>
        <v>1291.6689453783611</v>
      </c>
      <c r="D40">
        <f t="shared" si="11"/>
        <v>693.21013379564363</v>
      </c>
      <c r="E40">
        <f t="shared" si="6"/>
        <v>-9.6689453783610588</v>
      </c>
      <c r="F40">
        <f t="shared" si="7"/>
        <v>8.6425153949903757E-2</v>
      </c>
      <c r="G40">
        <f t="shared" si="7"/>
        <v>1.0170063626779192E-33</v>
      </c>
      <c r="H40">
        <f t="shared" si="7"/>
        <v>7.656581735182542E-64</v>
      </c>
      <c r="I40">
        <f t="shared" si="7"/>
        <v>0</v>
      </c>
      <c r="J40">
        <f t="shared" si="12"/>
        <v>0</v>
      </c>
      <c r="K40">
        <f t="shared" si="8"/>
        <v>8.6425153949903757E-2</v>
      </c>
      <c r="L40">
        <f t="shared" si="9"/>
        <v>-9.7553705323109625</v>
      </c>
      <c r="M40">
        <f t="shared" si="10"/>
        <v>95.167254222681066</v>
      </c>
      <c r="N40" s="4">
        <v>546.74999999998897</v>
      </c>
      <c r="O40" s="4">
        <v>1365</v>
      </c>
      <c r="S40">
        <v>556.24999999998101</v>
      </c>
      <c r="T40">
        <v>1090</v>
      </c>
    </row>
    <row r="41" spans="1:20" x14ac:dyDescent="0.3">
      <c r="A41">
        <v>536.349999999999</v>
      </c>
      <c r="B41">
        <v>1286</v>
      </c>
      <c r="C41">
        <f t="shared" si="5"/>
        <v>1291.4843460542256</v>
      </c>
      <c r="D41">
        <f t="shared" si="11"/>
        <v>693.16013379564367</v>
      </c>
      <c r="E41">
        <f t="shared" si="6"/>
        <v>-5.4843460542256253</v>
      </c>
      <c r="F41">
        <f t="shared" si="7"/>
        <v>0.10642297858430953</v>
      </c>
      <c r="G41">
        <f t="shared" si="7"/>
        <v>1.8287297914761011E-33</v>
      </c>
      <c r="H41">
        <f t="shared" si="7"/>
        <v>1.9845012275138009E-63</v>
      </c>
      <c r="I41">
        <f t="shared" si="7"/>
        <v>0</v>
      </c>
      <c r="J41">
        <f t="shared" si="12"/>
        <v>0</v>
      </c>
      <c r="K41">
        <f t="shared" si="8"/>
        <v>0.10642297858430953</v>
      </c>
      <c r="L41">
        <f t="shared" si="9"/>
        <v>-5.5907690328099351</v>
      </c>
      <c r="M41">
        <f t="shared" si="10"/>
        <v>31.256698378226538</v>
      </c>
      <c r="N41" s="4">
        <v>546.79999999998904</v>
      </c>
      <c r="O41" s="4">
        <v>1294</v>
      </c>
      <c r="S41">
        <v>556.29999999998097</v>
      </c>
      <c r="T41">
        <v>1152</v>
      </c>
    </row>
    <row r="42" spans="1:20" x14ac:dyDescent="0.3">
      <c r="A42">
        <v>536.39999999999895</v>
      </c>
      <c r="B42">
        <v>1308</v>
      </c>
      <c r="C42">
        <f t="shared" si="5"/>
        <v>1291.2997467300904</v>
      </c>
      <c r="D42">
        <f t="shared" si="11"/>
        <v>693.11013379564372</v>
      </c>
      <c r="E42">
        <f t="shared" si="6"/>
        <v>16.700253269909581</v>
      </c>
      <c r="F42">
        <f t="shared" si="7"/>
        <v>0.13079143645717692</v>
      </c>
      <c r="G42">
        <f t="shared" si="7"/>
        <v>3.2814269647856571E-33</v>
      </c>
      <c r="H42">
        <f t="shared" si="7"/>
        <v>5.1281196799388419E-63</v>
      </c>
      <c r="I42">
        <f t="shared" si="7"/>
        <v>0</v>
      </c>
      <c r="J42">
        <f t="shared" si="12"/>
        <v>0</v>
      </c>
      <c r="K42">
        <f t="shared" si="8"/>
        <v>0.13079143645717692</v>
      </c>
      <c r="L42">
        <f t="shared" si="9"/>
        <v>16.569461833452404</v>
      </c>
      <c r="M42">
        <f t="shared" si="10"/>
        <v>274.54706545023589</v>
      </c>
      <c r="N42" s="4">
        <v>546.849999999989</v>
      </c>
      <c r="O42" s="4">
        <v>1282</v>
      </c>
      <c r="S42">
        <v>556.34999999998104</v>
      </c>
      <c r="T42">
        <v>1100</v>
      </c>
    </row>
    <row r="43" spans="1:20" x14ac:dyDescent="0.3">
      <c r="A43">
        <v>536.44999999999902</v>
      </c>
      <c r="B43">
        <v>1320</v>
      </c>
      <c r="C43">
        <f t="shared" si="5"/>
        <v>1291.1151474059548</v>
      </c>
      <c r="D43">
        <f t="shared" si="11"/>
        <v>693.06013379564365</v>
      </c>
      <c r="E43">
        <f t="shared" si="6"/>
        <v>28.884852594045242</v>
      </c>
      <c r="F43">
        <f t="shared" si="7"/>
        <v>0.16042493092137186</v>
      </c>
      <c r="G43">
        <f t="shared" si="7"/>
        <v>5.875749573986736E-33</v>
      </c>
      <c r="H43">
        <f t="shared" si="7"/>
        <v>1.3211595364801133E-62</v>
      </c>
      <c r="I43">
        <f t="shared" si="7"/>
        <v>0</v>
      </c>
      <c r="J43">
        <f t="shared" si="12"/>
        <v>0</v>
      </c>
      <c r="K43">
        <f t="shared" si="8"/>
        <v>0.16042493092137186</v>
      </c>
      <c r="L43">
        <f t="shared" si="9"/>
        <v>28.724427663123869</v>
      </c>
      <c r="M43">
        <f t="shared" si="10"/>
        <v>825.09274457403581</v>
      </c>
      <c r="N43" s="4">
        <v>546.89999999998895</v>
      </c>
      <c r="O43" s="4">
        <v>1274</v>
      </c>
      <c r="S43">
        <v>556.39999999998099</v>
      </c>
      <c r="T43">
        <v>1104</v>
      </c>
    </row>
    <row r="44" spans="1:20" x14ac:dyDescent="0.3">
      <c r="A44">
        <v>536.49999999999898</v>
      </c>
      <c r="B44">
        <v>1252</v>
      </c>
      <c r="C44">
        <f t="shared" si="5"/>
        <v>1290.9305480818196</v>
      </c>
      <c r="D44">
        <f t="shared" si="11"/>
        <v>693.0101337956437</v>
      </c>
      <c r="E44">
        <f t="shared" si="6"/>
        <v>-38.930548081819552</v>
      </c>
      <c r="F44">
        <f t="shared" si="7"/>
        <v>0.19638714836141868</v>
      </c>
      <c r="G44">
        <f t="shared" si="7"/>
        <v>1.0499077599153168E-32</v>
      </c>
      <c r="H44">
        <f t="shared" si="7"/>
        <v>3.39345978790228E-62</v>
      </c>
      <c r="I44">
        <f t="shared" si="7"/>
        <v>0</v>
      </c>
      <c r="J44">
        <f t="shared" si="12"/>
        <v>0</v>
      </c>
      <c r="K44">
        <f t="shared" si="8"/>
        <v>0.19638714836141868</v>
      </c>
      <c r="L44">
        <f t="shared" si="9"/>
        <v>-39.126935230180969</v>
      </c>
      <c r="M44">
        <f t="shared" si="10"/>
        <v>1530.9170605067766</v>
      </c>
      <c r="N44" s="4">
        <v>546.94999999998902</v>
      </c>
      <c r="O44" s="4">
        <v>1206</v>
      </c>
      <c r="S44">
        <v>556.44999999998004</v>
      </c>
      <c r="T44">
        <v>1117</v>
      </c>
    </row>
    <row r="45" spans="1:20" x14ac:dyDescent="0.3">
      <c r="A45">
        <v>536.54999999999905</v>
      </c>
      <c r="B45">
        <v>1305</v>
      </c>
      <c r="C45">
        <f t="shared" si="5"/>
        <v>1290.7459487576839</v>
      </c>
      <c r="D45">
        <f t="shared" si="11"/>
        <v>692.96013379564363</v>
      </c>
      <c r="E45">
        <f t="shared" si="6"/>
        <v>14.254051242316109</v>
      </c>
      <c r="F45">
        <f t="shared" si="7"/>
        <v>0.23994014597464522</v>
      </c>
      <c r="G45">
        <f t="shared" si="7"/>
        <v>1.8720883734717939E-32</v>
      </c>
      <c r="H45">
        <f t="shared" si="7"/>
        <v>8.6900141166805922E-62</v>
      </c>
      <c r="I45">
        <f t="shared" si="7"/>
        <v>0</v>
      </c>
      <c r="J45">
        <f t="shared" si="12"/>
        <v>0</v>
      </c>
      <c r="K45">
        <f t="shared" si="8"/>
        <v>0.23994014597464522</v>
      </c>
      <c r="L45">
        <f t="shared" si="9"/>
        <v>14.014111096341464</v>
      </c>
      <c r="M45">
        <f t="shared" si="10"/>
        <v>196.39530982060097</v>
      </c>
      <c r="N45" s="4">
        <v>546.99999999998897</v>
      </c>
      <c r="O45" s="4">
        <v>1239</v>
      </c>
      <c r="S45">
        <v>556.49999999997999</v>
      </c>
      <c r="T45">
        <v>1082</v>
      </c>
    </row>
    <row r="46" spans="1:20" x14ac:dyDescent="0.3">
      <c r="A46">
        <v>536.599999999999</v>
      </c>
      <c r="B46">
        <v>1337</v>
      </c>
      <c r="C46">
        <f t="shared" si="5"/>
        <v>1290.5613494335487</v>
      </c>
      <c r="D46">
        <f t="shared" si="11"/>
        <v>692.91013379564367</v>
      </c>
      <c r="E46">
        <f t="shared" si="6"/>
        <v>46.438650566451315</v>
      </c>
      <c r="F46">
        <f t="shared" si="7"/>
        <v>0.29257783716127994</v>
      </c>
      <c r="G46">
        <f t="shared" si="7"/>
        <v>3.3311092715473559E-32</v>
      </c>
      <c r="H46">
        <f t="shared" si="7"/>
        <v>2.218648937543624E-61</v>
      </c>
      <c r="I46">
        <f t="shared" si="7"/>
        <v>0</v>
      </c>
      <c r="J46">
        <f t="shared" si="12"/>
        <v>0</v>
      </c>
      <c r="K46">
        <f t="shared" si="8"/>
        <v>0.29257783716127994</v>
      </c>
      <c r="L46">
        <f t="shared" si="9"/>
        <v>46.146072729290033</v>
      </c>
      <c r="M46">
        <f t="shared" si="10"/>
        <v>2129.4600283369255</v>
      </c>
      <c r="N46" s="4">
        <v>547.04999999998904</v>
      </c>
      <c r="O46" s="4">
        <v>1266</v>
      </c>
      <c r="S46">
        <v>556.54999999997995</v>
      </c>
      <c r="T46">
        <v>1105</v>
      </c>
    </row>
    <row r="47" spans="1:20" x14ac:dyDescent="0.3">
      <c r="A47">
        <v>536.64999999999804</v>
      </c>
      <c r="B47">
        <v>1264</v>
      </c>
      <c r="C47">
        <f t="shared" si="5"/>
        <v>1290.3767501094167</v>
      </c>
      <c r="D47">
        <f t="shared" si="11"/>
        <v>692.86013379564463</v>
      </c>
      <c r="E47">
        <f t="shared" si="6"/>
        <v>-26.376750109416662</v>
      </c>
      <c r="F47">
        <f t="shared" si="7"/>
        <v>0.3560644237278936</v>
      </c>
      <c r="G47">
        <f t="shared" si="7"/>
        <v>5.9147820332904633E-32</v>
      </c>
      <c r="H47">
        <f t="shared" si="7"/>
        <v>5.6473801867177798E-61</v>
      </c>
      <c r="I47">
        <f t="shared" si="7"/>
        <v>0</v>
      </c>
      <c r="J47">
        <f t="shared" si="12"/>
        <v>0</v>
      </c>
      <c r="K47">
        <f t="shared" si="8"/>
        <v>0.3560644237278936</v>
      </c>
      <c r="L47">
        <f t="shared" si="9"/>
        <v>-26.732814533144555</v>
      </c>
      <c r="M47">
        <f t="shared" si="10"/>
        <v>714.64337286350474</v>
      </c>
      <c r="N47" s="4">
        <v>547.099999999989</v>
      </c>
      <c r="O47" s="4">
        <v>1226</v>
      </c>
      <c r="S47">
        <v>556.59999999998001</v>
      </c>
      <c r="T47">
        <v>1086</v>
      </c>
    </row>
    <row r="48" spans="1:20" x14ac:dyDescent="0.3">
      <c r="A48">
        <v>536.699999999998</v>
      </c>
      <c r="B48">
        <v>1305</v>
      </c>
      <c r="C48">
        <f t="shared" si="5"/>
        <v>1290.1921507852815</v>
      </c>
      <c r="D48">
        <f t="shared" si="11"/>
        <v>692.81013379564467</v>
      </c>
      <c r="E48">
        <f t="shared" si="6"/>
        <v>14.807849214718544</v>
      </c>
      <c r="F48">
        <f t="shared" si="7"/>
        <v>0.43247837141135675</v>
      </c>
      <c r="G48">
        <f t="shared" si="7"/>
        <v>1.0480353785616625E-31</v>
      </c>
      <c r="H48">
        <f t="shared" si="7"/>
        <v>1.4331636847976501E-60</v>
      </c>
      <c r="I48">
        <f t="shared" si="7"/>
        <v>0</v>
      </c>
      <c r="J48">
        <f t="shared" si="12"/>
        <v>0</v>
      </c>
      <c r="K48">
        <f t="shared" si="8"/>
        <v>0.43247837141135675</v>
      </c>
      <c r="L48">
        <f t="shared" si="9"/>
        <v>14.375370843307188</v>
      </c>
      <c r="M48">
        <f t="shared" si="10"/>
        <v>206.6512868826064</v>
      </c>
      <c r="N48" s="4">
        <v>547.14999999998895</v>
      </c>
      <c r="O48" s="4">
        <v>1272</v>
      </c>
      <c r="S48">
        <v>556.64999999997997</v>
      </c>
      <c r="T48">
        <v>1077</v>
      </c>
    </row>
    <row r="49" spans="1:20" x14ac:dyDescent="0.3">
      <c r="A49">
        <v>536.74999999999795</v>
      </c>
      <c r="B49">
        <v>1277</v>
      </c>
      <c r="C49">
        <f t="shared" si="5"/>
        <v>1290.0075514611462</v>
      </c>
      <c r="D49">
        <f t="shared" si="11"/>
        <v>692.76013379564472</v>
      </c>
      <c r="E49">
        <f t="shared" si="6"/>
        <v>-13.007551461146249</v>
      </c>
      <c r="F49">
        <f t="shared" si="7"/>
        <v>0.52426257265549503</v>
      </c>
      <c r="G49">
        <f t="shared" si="7"/>
        <v>1.8531069054130488E-31</v>
      </c>
      <c r="H49">
        <f t="shared" si="7"/>
        <v>3.6260592447700723E-60</v>
      </c>
      <c r="I49">
        <f t="shared" si="7"/>
        <v>0</v>
      </c>
      <c r="J49">
        <f t="shared" si="12"/>
        <v>0</v>
      </c>
      <c r="K49">
        <f t="shared" si="8"/>
        <v>0.52426257265549503</v>
      </c>
      <c r="L49">
        <f t="shared" si="9"/>
        <v>-13.531814033801744</v>
      </c>
      <c r="M49">
        <f t="shared" si="10"/>
        <v>183.10999104539383</v>
      </c>
      <c r="N49" s="4">
        <v>547.19999999998902</v>
      </c>
      <c r="O49" s="4">
        <v>1260</v>
      </c>
      <c r="S49">
        <v>556.69999999998004</v>
      </c>
      <c r="T49">
        <v>1091</v>
      </c>
    </row>
    <row r="50" spans="1:20" x14ac:dyDescent="0.3">
      <c r="A50">
        <v>536.79999999999802</v>
      </c>
      <c r="B50">
        <v>1206</v>
      </c>
      <c r="C50">
        <f t="shared" si="5"/>
        <v>1289.8229521370106</v>
      </c>
      <c r="D50">
        <f t="shared" si="11"/>
        <v>692.71013379564465</v>
      </c>
      <c r="E50">
        <f t="shared" si="6"/>
        <v>-83.822952137010589</v>
      </c>
      <c r="F50">
        <f t="shared" si="7"/>
        <v>0.63428138731415706</v>
      </c>
      <c r="G50">
        <f t="shared" si="7"/>
        <v>3.2697333584164539E-31</v>
      </c>
      <c r="H50">
        <f t="shared" si="7"/>
        <v>9.1466977393828798E-60</v>
      </c>
      <c r="I50">
        <f t="shared" si="7"/>
        <v>0</v>
      </c>
      <c r="J50">
        <f t="shared" si="12"/>
        <v>0</v>
      </c>
      <c r="K50">
        <f t="shared" si="8"/>
        <v>0.63428138731415706</v>
      </c>
      <c r="L50">
        <f t="shared" si="9"/>
        <v>-84.457233524324749</v>
      </c>
      <c r="M50">
        <f t="shared" si="10"/>
        <v>7133.0242945823247</v>
      </c>
      <c r="N50" s="4">
        <v>547.24999999998897</v>
      </c>
      <c r="O50" s="4">
        <v>1307</v>
      </c>
      <c r="S50">
        <v>556.74999999997999</v>
      </c>
      <c r="T50">
        <v>1130</v>
      </c>
    </row>
    <row r="51" spans="1:20" x14ac:dyDescent="0.3">
      <c r="A51">
        <v>536.84999999999798</v>
      </c>
      <c r="B51">
        <v>1228</v>
      </c>
      <c r="C51">
        <f t="shared" si="5"/>
        <v>1289.6383528128752</v>
      </c>
      <c r="D51">
        <f t="shared" si="11"/>
        <v>692.6601337956447</v>
      </c>
      <c r="E51">
        <f t="shared" si="6"/>
        <v>-61.638352812875155</v>
      </c>
      <c r="F51">
        <f t="shared" si="7"/>
        <v>0.76588529680257356</v>
      </c>
      <c r="G51">
        <f t="shared" si="7"/>
        <v>5.7572028852788816E-31</v>
      </c>
      <c r="H51">
        <f t="shared" si="7"/>
        <v>2.3002979439525837E-59</v>
      </c>
      <c r="I51">
        <f t="shared" si="7"/>
        <v>0</v>
      </c>
      <c r="J51">
        <f t="shared" si="12"/>
        <v>0</v>
      </c>
      <c r="K51">
        <f t="shared" si="8"/>
        <v>0.76588529680257356</v>
      </c>
      <c r="L51">
        <f t="shared" si="9"/>
        <v>-62.404238109677728</v>
      </c>
      <c r="M51">
        <f t="shared" si="10"/>
        <v>3894.2889340493539</v>
      </c>
      <c r="N51" s="4">
        <v>547.29999999998904</v>
      </c>
      <c r="O51" s="4">
        <v>1237</v>
      </c>
      <c r="S51">
        <v>556.79999999997995</v>
      </c>
      <c r="T51">
        <v>1113</v>
      </c>
    </row>
    <row r="52" spans="1:20" x14ac:dyDescent="0.3">
      <c r="A52">
        <v>536.89999999999804</v>
      </c>
      <c r="B52">
        <v>1246</v>
      </c>
      <c r="C52">
        <f t="shared" si="5"/>
        <v>1289.4537534887395</v>
      </c>
      <c r="D52">
        <f t="shared" si="11"/>
        <v>692.61013379564463</v>
      </c>
      <c r="E52">
        <f t="shared" si="6"/>
        <v>-43.453753488739494</v>
      </c>
      <c r="F52">
        <f t="shared" si="7"/>
        <v>0.92298394906072978</v>
      </c>
      <c r="G52">
        <f t="shared" si="7"/>
        <v>1.0115749432199799E-30</v>
      </c>
      <c r="H52">
        <f t="shared" si="7"/>
        <v>5.7675874252717865E-59</v>
      </c>
      <c r="I52">
        <f t="shared" si="7"/>
        <v>0</v>
      </c>
      <c r="J52">
        <f t="shared" si="12"/>
        <v>0</v>
      </c>
      <c r="K52">
        <f t="shared" si="8"/>
        <v>0.92298394906072978</v>
      </c>
      <c r="L52">
        <f t="shared" si="9"/>
        <v>-44.376737437800223</v>
      </c>
      <c r="M52">
        <f t="shared" si="10"/>
        <v>1969.2948256234599</v>
      </c>
      <c r="N52" s="4">
        <v>547.349999999989</v>
      </c>
      <c r="O52" s="4">
        <v>1191</v>
      </c>
      <c r="S52">
        <v>556.84999999998001</v>
      </c>
      <c r="T52">
        <v>1145</v>
      </c>
    </row>
    <row r="53" spans="1:20" x14ac:dyDescent="0.3">
      <c r="A53">
        <v>536.949999999998</v>
      </c>
      <c r="B53">
        <v>1303</v>
      </c>
      <c r="C53">
        <f t="shared" si="5"/>
        <v>1289.2691541646043</v>
      </c>
      <c r="D53">
        <f t="shared" si="11"/>
        <v>692.56013379564467</v>
      </c>
      <c r="E53">
        <f t="shared" si="6"/>
        <v>13.730845835395712</v>
      </c>
      <c r="F53">
        <f t="shared" si="7"/>
        <v>1.1101284089435497</v>
      </c>
      <c r="G53">
        <f t="shared" si="7"/>
        <v>1.7736663426422915E-30</v>
      </c>
      <c r="H53">
        <f t="shared" si="7"/>
        <v>1.4417654459748505E-58</v>
      </c>
      <c r="I53">
        <f t="shared" si="7"/>
        <v>0</v>
      </c>
      <c r="J53">
        <f t="shared" si="12"/>
        <v>0</v>
      </c>
      <c r="K53">
        <f t="shared" si="8"/>
        <v>1.1101284089435497</v>
      </c>
      <c r="L53">
        <f t="shared" si="9"/>
        <v>12.620717426452163</v>
      </c>
      <c r="M53">
        <f t="shared" si="10"/>
        <v>159.28250835835331</v>
      </c>
      <c r="N53" s="4">
        <v>547.39999999998895</v>
      </c>
      <c r="O53" s="4">
        <v>1195</v>
      </c>
      <c r="S53">
        <v>556.89999999997997</v>
      </c>
      <c r="T53">
        <v>1133</v>
      </c>
    </row>
    <row r="54" spans="1:20" x14ac:dyDescent="0.3">
      <c r="A54">
        <v>536.99999999999795</v>
      </c>
      <c r="B54">
        <v>1300</v>
      </c>
      <c r="C54">
        <f t="shared" si="5"/>
        <v>1289.0845548404691</v>
      </c>
      <c r="D54">
        <f t="shared" si="11"/>
        <v>692.51013379564472</v>
      </c>
      <c r="E54">
        <f t="shared" si="6"/>
        <v>10.915445159530918</v>
      </c>
      <c r="F54">
        <f t="shared" si="7"/>
        <v>1.3326034597178695</v>
      </c>
      <c r="G54">
        <f t="shared" si="7"/>
        <v>3.1033668668151106E-30</v>
      </c>
      <c r="H54">
        <f t="shared" si="7"/>
        <v>3.5932329275113409E-58</v>
      </c>
      <c r="I54">
        <f t="shared" si="7"/>
        <v>0</v>
      </c>
      <c r="J54">
        <f t="shared" si="12"/>
        <v>0</v>
      </c>
      <c r="K54">
        <f t="shared" si="8"/>
        <v>1.3326034597178695</v>
      </c>
      <c r="L54">
        <f t="shared" si="9"/>
        <v>9.5828416998130486</v>
      </c>
      <c r="M54">
        <f t="shared" si="10"/>
        <v>91.83085504367584</v>
      </c>
      <c r="N54" s="4">
        <v>547.44999999998902</v>
      </c>
      <c r="O54" s="4">
        <v>1242</v>
      </c>
      <c r="S54">
        <v>556.94999999998004</v>
      </c>
      <c r="T54">
        <v>1110</v>
      </c>
    </row>
    <row r="55" spans="1:20" x14ac:dyDescent="0.3">
      <c r="A55">
        <v>537.04999999999802</v>
      </c>
      <c r="B55">
        <v>1309</v>
      </c>
      <c r="C55">
        <f t="shared" si="5"/>
        <v>1288.8999555163334</v>
      </c>
      <c r="D55">
        <f t="shared" si="11"/>
        <v>692.46013379564465</v>
      </c>
      <c r="E55">
        <f t="shared" si="6"/>
        <v>20.100044483666579</v>
      </c>
      <c r="F55">
        <f t="shared" si="7"/>
        <v>1.5965308242572018</v>
      </c>
      <c r="G55">
        <f t="shared" si="7"/>
        <v>5.4185320422875112E-30</v>
      </c>
      <c r="H55">
        <f t="shared" si="7"/>
        <v>8.9282524219835083E-58</v>
      </c>
      <c r="I55">
        <f t="shared" si="7"/>
        <v>0</v>
      </c>
      <c r="J55">
        <f t="shared" si="12"/>
        <v>0</v>
      </c>
      <c r="K55">
        <f t="shared" si="8"/>
        <v>1.5965308242572018</v>
      </c>
      <c r="L55">
        <f t="shared" si="9"/>
        <v>18.503513659409379</v>
      </c>
      <c r="M55">
        <f t="shared" si="10"/>
        <v>342.38001774394945</v>
      </c>
      <c r="N55" s="4">
        <v>547.49999999998897</v>
      </c>
      <c r="O55" s="4">
        <v>1297</v>
      </c>
      <c r="S55">
        <v>556.99999999997999</v>
      </c>
      <c r="T55">
        <v>1123</v>
      </c>
    </row>
    <row r="56" spans="1:20" x14ac:dyDescent="0.3">
      <c r="A56">
        <v>537.09999999999798</v>
      </c>
      <c r="B56">
        <v>1278</v>
      </c>
      <c r="C56">
        <f t="shared" si="5"/>
        <v>1288.7153561921982</v>
      </c>
      <c r="D56">
        <f t="shared" si="11"/>
        <v>692.4101337956447</v>
      </c>
      <c r="E56">
        <f t="shared" si="6"/>
        <v>-10.715356192198215</v>
      </c>
      <c r="F56">
        <f t="shared" si="7"/>
        <v>1.9089841872269251</v>
      </c>
      <c r="G56">
        <f t="shared" si="7"/>
        <v>9.4409892986645112E-30</v>
      </c>
      <c r="H56">
        <f t="shared" si="7"/>
        <v>2.2117593974072903E-57</v>
      </c>
      <c r="I56">
        <f t="shared" si="7"/>
        <v>0</v>
      </c>
      <c r="J56">
        <f t="shared" si="12"/>
        <v>0</v>
      </c>
      <c r="K56">
        <f t="shared" si="8"/>
        <v>1.9089841872269251</v>
      </c>
      <c r="L56">
        <f t="shared" si="9"/>
        <v>-12.62434037942514</v>
      </c>
      <c r="M56">
        <f t="shared" si="10"/>
        <v>159.37397001558409</v>
      </c>
    </row>
    <row r="57" spans="1:20" x14ac:dyDescent="0.3">
      <c r="A57">
        <v>537.14999999999804</v>
      </c>
      <c r="B57">
        <v>1224</v>
      </c>
      <c r="C57">
        <f t="shared" si="5"/>
        <v>1288.5307568680626</v>
      </c>
      <c r="D57">
        <f t="shared" si="11"/>
        <v>692.36013379564463</v>
      </c>
      <c r="E57">
        <f t="shared" si="6"/>
        <v>-64.530756868062554</v>
      </c>
      <c r="F57">
        <f t="shared" si="7"/>
        <v>2.2781168996862133</v>
      </c>
      <c r="G57">
        <f t="shared" si="7"/>
        <v>1.641499283358112E-29</v>
      </c>
      <c r="H57">
        <f t="shared" si="7"/>
        <v>5.462602933556284E-57</v>
      </c>
      <c r="I57">
        <f t="shared" si="7"/>
        <v>0</v>
      </c>
      <c r="J57">
        <f t="shared" si="12"/>
        <v>0</v>
      </c>
      <c r="K57">
        <f t="shared" si="8"/>
        <v>2.2781168996862133</v>
      </c>
      <c r="L57">
        <f t="shared" si="9"/>
        <v>-66.808873767748764</v>
      </c>
      <c r="M57">
        <f t="shared" si="10"/>
        <v>4463.425614114989</v>
      </c>
    </row>
    <row r="58" spans="1:20" x14ac:dyDescent="0.3">
      <c r="A58">
        <v>537.199999999998</v>
      </c>
      <c r="B58">
        <v>1290</v>
      </c>
      <c r="C58">
        <f t="shared" si="5"/>
        <v>1288.3461575439271</v>
      </c>
      <c r="D58">
        <f t="shared" si="11"/>
        <v>692.31013379564467</v>
      </c>
      <c r="E58">
        <f t="shared" si="6"/>
        <v>1.6538424560728799</v>
      </c>
      <c r="F58">
        <f t="shared" si="7"/>
        <v>2.7133032325386064</v>
      </c>
      <c r="G58">
        <f t="shared" si="7"/>
        <v>2.8480736920466936E-29</v>
      </c>
      <c r="H58">
        <f t="shared" si="7"/>
        <v>1.3450911568691542E-56</v>
      </c>
      <c r="I58">
        <f t="shared" si="7"/>
        <v>0</v>
      </c>
      <c r="J58">
        <f t="shared" si="12"/>
        <v>0</v>
      </c>
      <c r="K58">
        <f t="shared" si="8"/>
        <v>2.7133032325386064</v>
      </c>
      <c r="L58">
        <f t="shared" si="9"/>
        <v>-1.0594607764657265</v>
      </c>
      <c r="M58">
        <f t="shared" si="10"/>
        <v>1.1224571368693599</v>
      </c>
    </row>
    <row r="59" spans="1:20" x14ac:dyDescent="0.3">
      <c r="A59">
        <v>537.24999999999795</v>
      </c>
      <c r="B59">
        <v>1285</v>
      </c>
      <c r="C59">
        <f t="shared" si="5"/>
        <v>1288.1615582197919</v>
      </c>
      <c r="D59">
        <f t="shared" si="11"/>
        <v>692.26013379564472</v>
      </c>
      <c r="E59">
        <f t="shared" si="6"/>
        <v>-3.1615582197919139</v>
      </c>
      <c r="F59">
        <f t="shared" si="7"/>
        <v>3.2252940125218927</v>
      </c>
      <c r="G59">
        <f t="shared" si="7"/>
        <v>4.9311598338901387E-29</v>
      </c>
      <c r="H59">
        <f t="shared" si="7"/>
        <v>3.3021297418154745E-56</v>
      </c>
      <c r="I59">
        <f t="shared" si="7"/>
        <v>0</v>
      </c>
      <c r="J59">
        <f t="shared" si="12"/>
        <v>0</v>
      </c>
      <c r="K59">
        <f t="shared" si="8"/>
        <v>3.2252940125218927</v>
      </c>
      <c r="L59">
        <f t="shared" si="9"/>
        <v>-6.3868522323138066</v>
      </c>
      <c r="M59">
        <f t="shared" si="10"/>
        <v>40.791881437411853</v>
      </c>
    </row>
    <row r="60" spans="1:20" x14ac:dyDescent="0.3">
      <c r="A60">
        <v>537.29999999999802</v>
      </c>
      <c r="B60">
        <v>1329</v>
      </c>
      <c r="C60">
        <f t="shared" si="5"/>
        <v>1287.9769588956563</v>
      </c>
      <c r="D60">
        <f t="shared" si="11"/>
        <v>692.21013379564465</v>
      </c>
      <c r="E60">
        <f t="shared" si="6"/>
        <v>41.023041104343747</v>
      </c>
      <c r="F60">
        <f t="shared" si="7"/>
        <v>3.8263874209279463</v>
      </c>
      <c r="G60">
        <f t="shared" si="7"/>
        <v>8.5198955307470605E-29</v>
      </c>
      <c r="H60">
        <f t="shared" si="7"/>
        <v>8.0821495019552125E-56</v>
      </c>
      <c r="I60">
        <f t="shared" si="7"/>
        <v>0</v>
      </c>
      <c r="J60">
        <f t="shared" si="12"/>
        <v>0</v>
      </c>
      <c r="K60">
        <f t="shared" si="8"/>
        <v>3.8263874209279463</v>
      </c>
      <c r="L60">
        <f t="shared" si="9"/>
        <v>37.196653683415803</v>
      </c>
      <c r="M60">
        <f t="shared" si="10"/>
        <v>1383.5910452439705</v>
      </c>
    </row>
    <row r="61" spans="1:20" x14ac:dyDescent="0.3">
      <c r="A61">
        <v>537.34999999999798</v>
      </c>
      <c r="B61">
        <v>1300</v>
      </c>
      <c r="C61">
        <f t="shared" si="5"/>
        <v>1287.792359571521</v>
      </c>
      <c r="D61">
        <f t="shared" si="11"/>
        <v>692.1601337956447</v>
      </c>
      <c r="E61">
        <f t="shared" si="6"/>
        <v>12.207640428478953</v>
      </c>
      <c r="F61">
        <f t="shared" si="7"/>
        <v>4.5306156581384176</v>
      </c>
      <c r="G61">
        <f t="shared" si="7"/>
        <v>1.4689492512828881E-28</v>
      </c>
      <c r="H61">
        <f t="shared" si="7"/>
        <v>1.972195474781887E-55</v>
      </c>
      <c r="I61">
        <f t="shared" si="7"/>
        <v>0</v>
      </c>
      <c r="J61">
        <f t="shared" si="12"/>
        <v>0</v>
      </c>
      <c r="K61">
        <f t="shared" si="8"/>
        <v>4.5306156581384176</v>
      </c>
      <c r="L61">
        <f t="shared" si="9"/>
        <v>7.6770247703405357</v>
      </c>
      <c r="M61">
        <f t="shared" si="10"/>
        <v>58.936709324422154</v>
      </c>
    </row>
    <row r="62" spans="1:20" x14ac:dyDescent="0.3">
      <c r="A62">
        <v>537.39999999999804</v>
      </c>
      <c r="B62">
        <v>1380</v>
      </c>
      <c r="C62">
        <f t="shared" si="5"/>
        <v>1287.6077602473854</v>
      </c>
      <c r="D62">
        <f t="shared" si="11"/>
        <v>692.11013379564463</v>
      </c>
      <c r="E62">
        <f t="shared" si="6"/>
        <v>92.392239752614614</v>
      </c>
      <c r="F62">
        <f t="shared" si="7"/>
        <v>5.3539480732227069</v>
      </c>
      <c r="G62">
        <f t="shared" si="7"/>
        <v>2.5273573216199807E-28</v>
      </c>
      <c r="H62">
        <f t="shared" si="7"/>
        <v>4.7980345147792922E-55</v>
      </c>
      <c r="I62">
        <f t="shared" si="7"/>
        <v>0</v>
      </c>
      <c r="J62">
        <f t="shared" si="12"/>
        <v>0</v>
      </c>
      <c r="K62">
        <f t="shared" si="8"/>
        <v>5.3539480732227069</v>
      </c>
      <c r="L62">
        <f t="shared" si="9"/>
        <v>87.038291679391904</v>
      </c>
      <c r="M62">
        <f t="shared" si="10"/>
        <v>7575.6642184669017</v>
      </c>
    </row>
    <row r="63" spans="1:20" x14ac:dyDescent="0.3">
      <c r="A63">
        <v>537.449999999998</v>
      </c>
      <c r="B63">
        <v>1266</v>
      </c>
      <c r="C63">
        <f t="shared" si="5"/>
        <v>1287.4231609232502</v>
      </c>
      <c r="D63">
        <f t="shared" si="11"/>
        <v>692.06013379564467</v>
      </c>
      <c r="E63">
        <f t="shared" si="6"/>
        <v>-21.42316092325018</v>
      </c>
      <c r="F63">
        <f t="shared" si="7"/>
        <v>6.3145112241365382</v>
      </c>
      <c r="G63">
        <f t="shared" si="7"/>
        <v>4.3392416395492399E-28</v>
      </c>
      <c r="H63">
        <f t="shared" si="7"/>
        <v>1.1637698696808725E-54</v>
      </c>
      <c r="I63">
        <f t="shared" si="7"/>
        <v>0</v>
      </c>
      <c r="J63">
        <f t="shared" si="12"/>
        <v>0</v>
      </c>
      <c r="K63">
        <f t="shared" si="8"/>
        <v>6.3145112241365382</v>
      </c>
      <c r="L63">
        <f t="shared" si="9"/>
        <v>-27.737672147386718</v>
      </c>
      <c r="M63">
        <f t="shared" si="10"/>
        <v>769.37845615591289</v>
      </c>
    </row>
    <row r="64" spans="1:20" x14ac:dyDescent="0.3">
      <c r="A64">
        <v>537.49999999999795</v>
      </c>
      <c r="B64">
        <v>1293</v>
      </c>
      <c r="C64">
        <f t="shared" si="5"/>
        <v>1287.2385615991147</v>
      </c>
      <c r="D64">
        <f t="shared" si="11"/>
        <v>692.01013379564472</v>
      </c>
      <c r="E64">
        <f t="shared" si="6"/>
        <v>5.7614384008852539</v>
      </c>
      <c r="F64">
        <f t="shared" si="7"/>
        <v>7.4328261676820802</v>
      </c>
      <c r="G64">
        <f t="shared" si="7"/>
        <v>7.4344416280857662E-28</v>
      </c>
      <c r="H64">
        <f t="shared" si="7"/>
        <v>2.814240325056423E-54</v>
      </c>
      <c r="I64">
        <f t="shared" si="7"/>
        <v>0</v>
      </c>
      <c r="J64">
        <f t="shared" si="12"/>
        <v>0</v>
      </c>
      <c r="K64">
        <f t="shared" si="8"/>
        <v>7.4328261676820802</v>
      </c>
      <c r="L64">
        <f t="shared" si="9"/>
        <v>-1.6713877667968262</v>
      </c>
      <c r="M64">
        <f t="shared" si="10"/>
        <v>2.7935370669980819</v>
      </c>
    </row>
    <row r="65" spans="1:13" x14ac:dyDescent="0.3">
      <c r="A65">
        <v>537.54999999999802</v>
      </c>
      <c r="B65">
        <v>1313</v>
      </c>
      <c r="C65">
        <f t="shared" si="5"/>
        <v>1287.0539622749791</v>
      </c>
      <c r="D65">
        <f t="shared" si="11"/>
        <v>691.96013379564465</v>
      </c>
      <c r="E65">
        <f t="shared" si="6"/>
        <v>25.946037725020915</v>
      </c>
      <c r="F65">
        <f t="shared" si="7"/>
        <v>8.7320630761475311</v>
      </c>
      <c r="G65">
        <f t="shared" si="7"/>
        <v>1.2710721673708052E-27</v>
      </c>
      <c r="H65">
        <f t="shared" si="7"/>
        <v>6.784933351259805E-54</v>
      </c>
      <c r="I65">
        <f t="shared" si="7"/>
        <v>0</v>
      </c>
      <c r="J65">
        <f t="shared" si="12"/>
        <v>0</v>
      </c>
      <c r="K65">
        <f t="shared" si="8"/>
        <v>8.7320630761475311</v>
      </c>
      <c r="L65">
        <f t="shared" si="9"/>
        <v>17.213974648873382</v>
      </c>
      <c r="M65">
        <f t="shared" si="10"/>
        <v>296.3209232120555</v>
      </c>
    </row>
    <row r="66" spans="1:13" x14ac:dyDescent="0.3">
      <c r="A66">
        <v>537.59999999999798</v>
      </c>
      <c r="B66">
        <v>1356</v>
      </c>
      <c r="C66">
        <f t="shared" si="5"/>
        <v>1286.8693629508439</v>
      </c>
      <c r="D66">
        <f t="shared" si="11"/>
        <v>691.9101337956447</v>
      </c>
      <c r="E66">
        <f t="shared" si="6"/>
        <v>69.130637049156121</v>
      </c>
      <c r="F66">
        <f t="shared" si="7"/>
        <v>10.238313037107522</v>
      </c>
      <c r="G66">
        <f t="shared" si="7"/>
        <v>2.1685997076919504E-27</v>
      </c>
      <c r="H66">
        <f t="shared" si="7"/>
        <v>1.6308736713887601E-53</v>
      </c>
      <c r="I66">
        <f t="shared" si="7"/>
        <v>0</v>
      </c>
      <c r="J66">
        <f t="shared" si="12"/>
        <v>0</v>
      </c>
      <c r="K66">
        <f t="shared" si="8"/>
        <v>10.238313037107522</v>
      </c>
      <c r="L66">
        <f t="shared" si="9"/>
        <v>58.892324012048597</v>
      </c>
      <c r="M66">
        <f t="shared" si="10"/>
        <v>3468.3058275401158</v>
      </c>
    </row>
    <row r="67" spans="1:13" x14ac:dyDescent="0.3">
      <c r="A67">
        <v>537.64999999999804</v>
      </c>
      <c r="B67">
        <v>1274</v>
      </c>
      <c r="C67">
        <f t="shared" si="5"/>
        <v>1286.6847636267082</v>
      </c>
      <c r="D67">
        <f t="shared" si="11"/>
        <v>691.86013379564463</v>
      </c>
      <c r="E67">
        <f t="shared" si="6"/>
        <v>-12.684763626708218</v>
      </c>
      <c r="F67">
        <f t="shared" si="7"/>
        <v>11.980876611762595</v>
      </c>
      <c r="G67">
        <f t="shared" si="7"/>
        <v>3.6921208966317899E-27</v>
      </c>
      <c r="H67">
        <f t="shared" si="7"/>
        <v>3.9082774668608554E-53</v>
      </c>
      <c r="I67">
        <f t="shared" si="7"/>
        <v>0</v>
      </c>
      <c r="J67">
        <f t="shared" si="12"/>
        <v>0</v>
      </c>
      <c r="K67">
        <f t="shared" si="8"/>
        <v>11.980876611762595</v>
      </c>
      <c r="L67">
        <f t="shared" si="9"/>
        <v>-24.665640238470814</v>
      </c>
      <c r="M67">
        <f t="shared" si="10"/>
        <v>608.39380837367059</v>
      </c>
    </row>
    <row r="68" spans="1:13" x14ac:dyDescent="0.3">
      <c r="A68">
        <v>537.699999999998</v>
      </c>
      <c r="B68">
        <v>1319</v>
      </c>
      <c r="C68">
        <f t="shared" si="5"/>
        <v>1286.500164302573</v>
      </c>
      <c r="D68">
        <f t="shared" si="11"/>
        <v>691.81013379564467</v>
      </c>
      <c r="E68">
        <f t="shared" si="6"/>
        <v>32.499835697426988</v>
      </c>
      <c r="F68">
        <f t="shared" si="7"/>
        <v>13.992568403435518</v>
      </c>
      <c r="G68">
        <f t="shared" si="7"/>
        <v>6.272775786222884E-27</v>
      </c>
      <c r="H68">
        <f t="shared" si="7"/>
        <v>9.3377187158373772E-53</v>
      </c>
      <c r="I68">
        <f t="shared" si="7"/>
        <v>0</v>
      </c>
      <c r="J68">
        <f t="shared" si="12"/>
        <v>0</v>
      </c>
      <c r="K68">
        <f t="shared" si="8"/>
        <v>13.992568403435518</v>
      </c>
      <c r="L68">
        <f t="shared" si="9"/>
        <v>18.507267293991468</v>
      </c>
      <c r="M68">
        <f t="shared" si="10"/>
        <v>342.51894269124631</v>
      </c>
    </row>
    <row r="69" spans="1:13" x14ac:dyDescent="0.3">
      <c r="A69">
        <v>537.74999999999704</v>
      </c>
      <c r="B69">
        <v>1358</v>
      </c>
      <c r="C69">
        <f t="shared" si="5"/>
        <v>1286.315564978441</v>
      </c>
      <c r="D69">
        <f t="shared" si="11"/>
        <v>691.76013379564563</v>
      </c>
      <c r="E69">
        <f t="shared" si="6"/>
        <v>71.684435021559011</v>
      </c>
      <c r="F69">
        <f t="shared" si="7"/>
        <v>16.310036520549517</v>
      </c>
      <c r="G69">
        <f t="shared" si="7"/>
        <v>1.0634839699901964E-26</v>
      </c>
      <c r="H69">
        <f t="shared" si="7"/>
        <v>2.2242649456482231E-52</v>
      </c>
      <c r="I69">
        <f t="shared" si="7"/>
        <v>0</v>
      </c>
      <c r="J69">
        <f t="shared" si="12"/>
        <v>0</v>
      </c>
      <c r="K69">
        <f t="shared" si="8"/>
        <v>16.310036520549517</v>
      </c>
      <c r="L69">
        <f t="shared" si="9"/>
        <v>55.374398501009495</v>
      </c>
      <c r="M69">
        <f t="shared" si="10"/>
        <v>3066.3240093486024</v>
      </c>
    </row>
    <row r="70" spans="1:13" x14ac:dyDescent="0.3">
      <c r="A70">
        <v>537.799999999997</v>
      </c>
      <c r="B70">
        <v>1389</v>
      </c>
      <c r="C70">
        <f t="shared" si="5"/>
        <v>1286.1309656543058</v>
      </c>
      <c r="D70">
        <f t="shared" si="11"/>
        <v>691.71013379564567</v>
      </c>
      <c r="E70">
        <f t="shared" si="6"/>
        <v>102.86903434569422</v>
      </c>
      <c r="F70">
        <f t="shared" si="7"/>
        <v>18.974095406710067</v>
      </c>
      <c r="G70">
        <f t="shared" si="7"/>
        <v>1.7992415198799696E-26</v>
      </c>
      <c r="H70">
        <f t="shared" si="7"/>
        <v>5.2822941173548619E-52</v>
      </c>
      <c r="I70">
        <f t="shared" si="7"/>
        <v>0</v>
      </c>
      <c r="J70">
        <f t="shared" si="12"/>
        <v>0</v>
      </c>
      <c r="K70">
        <f t="shared" si="8"/>
        <v>18.974095406710067</v>
      </c>
      <c r="L70">
        <f t="shared" si="9"/>
        <v>83.894938938984154</v>
      </c>
      <c r="M70">
        <f t="shared" si="10"/>
        <v>7038.3607795758799</v>
      </c>
    </row>
    <row r="71" spans="1:13" x14ac:dyDescent="0.3">
      <c r="A71">
        <v>537.84999999999695</v>
      </c>
      <c r="B71">
        <v>1306</v>
      </c>
      <c r="C71">
        <f t="shared" si="5"/>
        <v>1285.9463663301706</v>
      </c>
      <c r="D71">
        <f t="shared" si="11"/>
        <v>691.66013379564572</v>
      </c>
      <c r="E71">
        <f t="shared" si="6"/>
        <v>20.053633669829424</v>
      </c>
      <c r="F71">
        <f t="shared" si="7"/>
        <v>22.030070053820335</v>
      </c>
      <c r="G71">
        <f t="shared" si="7"/>
        <v>3.0376330785393731E-26</v>
      </c>
      <c r="H71">
        <f t="shared" si="7"/>
        <v>1.2506879686128431E-51</v>
      </c>
      <c r="I71">
        <f t="shared" si="7"/>
        <v>0</v>
      </c>
      <c r="J71">
        <f t="shared" si="12"/>
        <v>0</v>
      </c>
      <c r="K71">
        <f t="shared" si="8"/>
        <v>22.030070053820335</v>
      </c>
      <c r="L71">
        <f t="shared" si="9"/>
        <v>-1.9764363839909116</v>
      </c>
      <c r="M71">
        <f t="shared" si="10"/>
        <v>3.90630077996307</v>
      </c>
    </row>
    <row r="72" spans="1:13" x14ac:dyDescent="0.3">
      <c r="A72">
        <v>537.89999999999702</v>
      </c>
      <c r="B72">
        <v>1342</v>
      </c>
      <c r="C72">
        <f t="shared" si="5"/>
        <v>1285.7617670060349</v>
      </c>
      <c r="D72">
        <f t="shared" si="11"/>
        <v>691.61013379564565</v>
      </c>
      <c r="E72">
        <f t="shared" si="6"/>
        <v>56.238232993965084</v>
      </c>
      <c r="F72">
        <f t="shared" si="7"/>
        <v>25.528149116736749</v>
      </c>
      <c r="G72">
        <f t="shared" si="7"/>
        <v>5.1176254215686292E-26</v>
      </c>
      <c r="H72">
        <f t="shared" si="7"/>
        <v>2.9523354175072933E-51</v>
      </c>
      <c r="I72">
        <f t="shared" si="7"/>
        <v>0</v>
      </c>
      <c r="J72">
        <f t="shared" si="12"/>
        <v>0</v>
      </c>
      <c r="K72">
        <f t="shared" si="8"/>
        <v>25.528149116736749</v>
      </c>
      <c r="L72">
        <f t="shared" si="9"/>
        <v>30.710083877228335</v>
      </c>
      <c r="M72">
        <f t="shared" si="10"/>
        <v>943.10925174639976</v>
      </c>
    </row>
    <row r="73" spans="1:13" x14ac:dyDescent="0.3">
      <c r="A73">
        <v>537.94999999999698</v>
      </c>
      <c r="B73">
        <v>1416</v>
      </c>
      <c r="C73">
        <f t="shared" si="5"/>
        <v>1285.5771676818997</v>
      </c>
      <c r="D73">
        <f t="shared" si="11"/>
        <v>691.5601337956457</v>
      </c>
      <c r="E73">
        <f t="shared" si="6"/>
        <v>130.42283231810029</v>
      </c>
      <c r="F73">
        <f t="shared" si="7"/>
        <v>29.523743907097849</v>
      </c>
      <c r="G73">
        <f t="shared" si="7"/>
        <v>8.6037743027473454E-26</v>
      </c>
      <c r="H73">
        <f t="shared" si="7"/>
        <v>6.9482070659228642E-51</v>
      </c>
      <c r="I73">
        <f t="shared" si="7"/>
        <v>0</v>
      </c>
      <c r="J73">
        <f t="shared" si="12"/>
        <v>0</v>
      </c>
      <c r="K73">
        <f t="shared" si="8"/>
        <v>29.523743907097849</v>
      </c>
      <c r="L73">
        <f t="shared" si="9"/>
        <v>100.89908841100244</v>
      </c>
      <c r="M73">
        <f t="shared" si="10"/>
        <v>10180.626042171287</v>
      </c>
    </row>
    <row r="74" spans="1:13" x14ac:dyDescent="0.3">
      <c r="A74">
        <v>537.99999999999704</v>
      </c>
      <c r="B74">
        <v>1331</v>
      </c>
      <c r="C74">
        <f t="shared" si="5"/>
        <v>1285.392568357764</v>
      </c>
      <c r="D74">
        <f t="shared" si="11"/>
        <v>691.51013379564563</v>
      </c>
      <c r="E74">
        <f t="shared" si="6"/>
        <v>45.607431642235952</v>
      </c>
      <c r="F74">
        <f t="shared" si="7"/>
        <v>34.077849668644191</v>
      </c>
      <c r="G74">
        <f t="shared" si="7"/>
        <v>1.4434337517785841E-25</v>
      </c>
      <c r="H74">
        <f t="shared" si="7"/>
        <v>1.6303098031144467E-50</v>
      </c>
      <c r="I74">
        <f t="shared" si="7"/>
        <v>0</v>
      </c>
      <c r="J74">
        <f t="shared" si="12"/>
        <v>0</v>
      </c>
      <c r="K74">
        <f t="shared" si="8"/>
        <v>34.077849668644191</v>
      </c>
      <c r="L74">
        <f t="shared" si="9"/>
        <v>11.52958197359176</v>
      </c>
      <c r="M74">
        <f t="shared" si="10"/>
        <v>132.93126048577207</v>
      </c>
    </row>
    <row r="75" spans="1:13" x14ac:dyDescent="0.3">
      <c r="A75">
        <v>538.049999999997</v>
      </c>
      <c r="B75">
        <v>1374</v>
      </c>
      <c r="C75">
        <f t="shared" si="5"/>
        <v>1285.2079690336288</v>
      </c>
      <c r="D75">
        <f t="shared" si="11"/>
        <v>691.46013379564567</v>
      </c>
      <c r="E75">
        <f t="shared" si="6"/>
        <v>88.792030966371158</v>
      </c>
      <c r="F75">
        <f t="shared" si="7"/>
        <v>39.257404927345306</v>
      </c>
      <c r="G75">
        <f t="shared" si="7"/>
        <v>2.4165291355198704E-25</v>
      </c>
      <c r="H75">
        <f t="shared" si="7"/>
        <v>3.813799512662809E-50</v>
      </c>
      <c r="I75">
        <f t="shared" si="7"/>
        <v>0</v>
      </c>
      <c r="J75">
        <f t="shared" si="12"/>
        <v>0</v>
      </c>
      <c r="K75">
        <f t="shared" si="8"/>
        <v>39.257404927345306</v>
      </c>
      <c r="L75">
        <f t="shared" si="9"/>
        <v>49.534626039025852</v>
      </c>
      <c r="M75">
        <f t="shared" si="10"/>
        <v>2453.6791768261378</v>
      </c>
    </row>
    <row r="76" spans="1:13" x14ac:dyDescent="0.3">
      <c r="A76">
        <v>538.09999999999695</v>
      </c>
      <c r="B76">
        <v>1351</v>
      </c>
      <c r="C76">
        <f t="shared" si="5"/>
        <v>1285.0233697094934</v>
      </c>
      <c r="D76">
        <f t="shared" si="11"/>
        <v>691.41013379564572</v>
      </c>
      <c r="E76">
        <f t="shared" si="6"/>
        <v>65.976630290506591</v>
      </c>
      <c r="F76">
        <f t="shared" si="7"/>
        <v>45.135644076229674</v>
      </c>
      <c r="G76">
        <f t="shared" si="7"/>
        <v>4.0371468575443816E-25</v>
      </c>
      <c r="H76">
        <f t="shared" si="7"/>
        <v>8.894794304688587E-50</v>
      </c>
      <c r="I76">
        <f t="shared" si="7"/>
        <v>0</v>
      </c>
      <c r="J76">
        <f t="shared" si="12"/>
        <v>0</v>
      </c>
      <c r="K76">
        <f t="shared" si="8"/>
        <v>45.135644076229674</v>
      </c>
      <c r="L76">
        <f t="shared" si="9"/>
        <v>20.840986214276917</v>
      </c>
      <c r="M76">
        <f t="shared" si="10"/>
        <v>434.3467063836805</v>
      </c>
    </row>
    <row r="77" spans="1:13" x14ac:dyDescent="0.3">
      <c r="A77">
        <v>538.14999999999702</v>
      </c>
      <c r="B77">
        <v>1371</v>
      </c>
      <c r="C77">
        <f t="shared" si="5"/>
        <v>1284.8387703853577</v>
      </c>
      <c r="D77">
        <f t="shared" si="11"/>
        <v>691.36013379564565</v>
      </c>
      <c r="E77">
        <f t="shared" si="6"/>
        <v>86.161229614642252</v>
      </c>
      <c r="F77">
        <f t="shared" si="7"/>
        <v>51.792437702728563</v>
      </c>
      <c r="G77">
        <f t="shared" si="7"/>
        <v>6.7304544998742602E-25</v>
      </c>
      <c r="H77">
        <f t="shared" si="7"/>
        <v>2.0682559919569775E-49</v>
      </c>
      <c r="I77">
        <f t="shared" si="7"/>
        <v>0</v>
      </c>
      <c r="J77">
        <f t="shared" si="12"/>
        <v>0</v>
      </c>
      <c r="K77">
        <f t="shared" si="8"/>
        <v>51.792437702728563</v>
      </c>
      <c r="L77">
        <f t="shared" si="9"/>
        <v>34.368791911913689</v>
      </c>
      <c r="M77">
        <f t="shared" si="10"/>
        <v>1181.2138574844239</v>
      </c>
    </row>
    <row r="78" spans="1:13" x14ac:dyDescent="0.3">
      <c r="A78">
        <v>538.19999999999698</v>
      </c>
      <c r="B78">
        <v>1403</v>
      </c>
      <c r="C78">
        <f t="shared" si="5"/>
        <v>1284.6541710612225</v>
      </c>
      <c r="D78">
        <f t="shared" si="11"/>
        <v>691.3101337956457</v>
      </c>
      <c r="E78">
        <f t="shared" si="6"/>
        <v>118.34582893877746</v>
      </c>
      <c r="F78">
        <f t="shared" si="7"/>
        <v>59.314614507053491</v>
      </c>
      <c r="G78">
        <f t="shared" si="7"/>
        <v>1.1196997211158683E-24</v>
      </c>
      <c r="H78">
        <f t="shared" si="7"/>
        <v>4.7947172845920682E-49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59.314614507053491</v>
      </c>
      <c r="L78">
        <f t="shared" ref="L78:L141" si="14">E78-K78</f>
        <v>59.031214431723967</v>
      </c>
      <c r="M78">
        <f t="shared" si="10"/>
        <v>3484.684277284176</v>
      </c>
    </row>
    <row r="79" spans="1:13" x14ac:dyDescent="0.3">
      <c r="A79">
        <v>538.24999999999704</v>
      </c>
      <c r="B79">
        <v>1387</v>
      </c>
      <c r="C79">
        <f t="shared" ref="C79:C142" si="15">$P$14*A79+$Q$14</f>
        <v>1284.4695717370869</v>
      </c>
      <c r="D79">
        <f t="shared" ref="D79:D142" si="16">$E$4-A79-$N$7</f>
        <v>691.26013379564563</v>
      </c>
      <c r="E79">
        <f t="shared" ref="E79:E142" si="17">B79-C79</f>
        <v>102.53042826291312</v>
      </c>
      <c r="F79">
        <f t="shared" ref="F79:I142" si="18">F$7*EXP(-(($D79-F$8)^2)/(2*F$9^2))</f>
        <v>67.796258003880325</v>
      </c>
      <c r="G79">
        <f t="shared" si="18"/>
        <v>1.8588574231819368E-24</v>
      </c>
      <c r="H79">
        <f t="shared" si="18"/>
        <v>1.108184443647163E-48</v>
      </c>
      <c r="I79">
        <f t="shared" si="18"/>
        <v>0</v>
      </c>
      <c r="J79">
        <f t="shared" si="13"/>
        <v>0</v>
      </c>
      <c r="K79">
        <f t="shared" ref="K79:K142" si="19">F79+G79+H79+I79+J79</f>
        <v>67.796258003880325</v>
      </c>
      <c r="L79">
        <f t="shared" si="14"/>
        <v>34.734170259032794</v>
      </c>
      <c r="M79">
        <f t="shared" ref="M79:M142" si="20">(L79)^2</f>
        <v>1206.4625835834784</v>
      </c>
    </row>
    <row r="80" spans="1:13" x14ac:dyDescent="0.3">
      <c r="A80">
        <v>538.299999999997</v>
      </c>
      <c r="B80">
        <v>1449</v>
      </c>
      <c r="C80">
        <f t="shared" si="15"/>
        <v>1284.2849724129517</v>
      </c>
      <c r="D80">
        <f t="shared" si="16"/>
        <v>691.21013379564567</v>
      </c>
      <c r="E80">
        <f t="shared" si="17"/>
        <v>164.71502758704833</v>
      </c>
      <c r="F80">
        <f t="shared" si="18"/>
        <v>77.338970558734857</v>
      </c>
      <c r="G80">
        <f t="shared" si="18"/>
        <v>3.0794837929116137E-24</v>
      </c>
      <c r="H80">
        <f t="shared" si="18"/>
        <v>2.5535915094719169E-48</v>
      </c>
      <c r="I80">
        <f t="shared" si="18"/>
        <v>0</v>
      </c>
      <c r="J80">
        <f t="shared" si="13"/>
        <v>0</v>
      </c>
      <c r="K80">
        <f t="shared" si="19"/>
        <v>77.338970558734857</v>
      </c>
      <c r="L80">
        <f t="shared" si="14"/>
        <v>87.376057028313468</v>
      </c>
      <c r="M80">
        <f t="shared" si="20"/>
        <v>7634.5753418150871</v>
      </c>
    </row>
    <row r="81" spans="1:13" x14ac:dyDescent="0.3">
      <c r="A81">
        <v>538.34999999999695</v>
      </c>
      <c r="B81">
        <v>1455</v>
      </c>
      <c r="C81">
        <f t="shared" si="15"/>
        <v>1284.1003730888165</v>
      </c>
      <c r="D81">
        <f t="shared" si="16"/>
        <v>691.16013379564572</v>
      </c>
      <c r="E81">
        <f t="shared" si="17"/>
        <v>170.89962691118353</v>
      </c>
      <c r="F81">
        <f t="shared" si="18"/>
        <v>88.052096701694438</v>
      </c>
      <c r="G81">
        <f t="shared" si="18"/>
        <v>5.0909296780833342E-24</v>
      </c>
      <c r="H81">
        <f t="shared" si="18"/>
        <v>5.8665278056423662E-48</v>
      </c>
      <c r="I81">
        <f t="shared" si="18"/>
        <v>0</v>
      </c>
      <c r="J81">
        <f t="shared" si="13"/>
        <v>0</v>
      </c>
      <c r="K81">
        <f t="shared" si="19"/>
        <v>88.052096701694438</v>
      </c>
      <c r="L81">
        <f t="shared" si="14"/>
        <v>82.847530209489094</v>
      </c>
      <c r="M81">
        <f t="shared" si="20"/>
        <v>6863.7132618122077</v>
      </c>
    </row>
    <row r="82" spans="1:13" x14ac:dyDescent="0.3">
      <c r="A82">
        <v>538.39999999999702</v>
      </c>
      <c r="B82">
        <v>1459</v>
      </c>
      <c r="C82">
        <f t="shared" si="15"/>
        <v>1283.9157737646806</v>
      </c>
      <c r="D82">
        <f t="shared" si="16"/>
        <v>691.11013379564565</v>
      </c>
      <c r="E82">
        <f t="shared" si="17"/>
        <v>175.08422623531942</v>
      </c>
      <c r="F82">
        <f t="shared" si="18"/>
        <v>100.05289709687307</v>
      </c>
      <c r="G82">
        <f t="shared" si="18"/>
        <v>8.3985363462269474E-24</v>
      </c>
      <c r="H82">
        <f t="shared" si="18"/>
        <v>1.3436964590135577E-47</v>
      </c>
      <c r="I82">
        <f t="shared" si="18"/>
        <v>0</v>
      </c>
      <c r="J82">
        <f t="shared" si="13"/>
        <v>0</v>
      </c>
      <c r="K82">
        <f t="shared" si="19"/>
        <v>100.05289709687307</v>
      </c>
      <c r="L82">
        <f t="shared" si="14"/>
        <v>75.031329138446353</v>
      </c>
      <c r="M82">
        <f t="shared" si="20"/>
        <v>5629.7003522818686</v>
      </c>
    </row>
    <row r="83" spans="1:13" x14ac:dyDescent="0.3">
      <c r="A83">
        <v>538.44999999999698</v>
      </c>
      <c r="B83">
        <v>1522</v>
      </c>
      <c r="C83">
        <f t="shared" si="15"/>
        <v>1283.7311744405454</v>
      </c>
      <c r="D83">
        <f t="shared" si="16"/>
        <v>691.0601337956457</v>
      </c>
      <c r="E83">
        <f t="shared" si="17"/>
        <v>238.26882555945463</v>
      </c>
      <c r="F83">
        <f t="shared" si="18"/>
        <v>113.46666404735456</v>
      </c>
      <c r="G83">
        <f t="shared" si="18"/>
        <v>1.382602846370753E-23</v>
      </c>
      <c r="H83">
        <f t="shared" si="18"/>
        <v>3.0683969572226299E-47</v>
      </c>
      <c r="I83">
        <f t="shared" si="18"/>
        <v>0</v>
      </c>
      <c r="J83">
        <f t="shared" si="13"/>
        <v>0</v>
      </c>
      <c r="K83">
        <f t="shared" si="19"/>
        <v>113.46666404735456</v>
      </c>
      <c r="L83">
        <f t="shared" si="14"/>
        <v>124.80216151210007</v>
      </c>
      <c r="M83">
        <f t="shared" si="20"/>
        <v>15575.579518092312</v>
      </c>
    </row>
    <row r="84" spans="1:13" x14ac:dyDescent="0.3">
      <c r="A84">
        <v>538.49999999999704</v>
      </c>
      <c r="B84">
        <v>1396</v>
      </c>
      <c r="C84">
        <f t="shared" si="15"/>
        <v>1283.5465751164097</v>
      </c>
      <c r="D84">
        <f t="shared" si="16"/>
        <v>691.01013379564563</v>
      </c>
      <c r="E84">
        <f t="shared" si="17"/>
        <v>112.45342488359029</v>
      </c>
      <c r="F84">
        <f t="shared" si="18"/>
        <v>128.42676899833111</v>
      </c>
      <c r="G84">
        <f t="shared" si="18"/>
        <v>2.2713215416327593E-23</v>
      </c>
      <c r="H84">
        <f t="shared" si="18"/>
        <v>6.9857372311080406E-47</v>
      </c>
      <c r="I84">
        <f t="shared" si="18"/>
        <v>0</v>
      </c>
      <c r="J84">
        <f t="shared" si="13"/>
        <v>0</v>
      </c>
      <c r="K84">
        <f t="shared" si="19"/>
        <v>128.42676899833111</v>
      </c>
      <c r="L84">
        <f t="shared" si="14"/>
        <v>-15.973344114740826</v>
      </c>
      <c r="M84">
        <f t="shared" si="20"/>
        <v>255.14772220792537</v>
      </c>
    </row>
    <row r="85" spans="1:13" x14ac:dyDescent="0.3">
      <c r="A85">
        <v>538.549999999997</v>
      </c>
      <c r="B85">
        <v>1467</v>
      </c>
      <c r="C85">
        <f t="shared" si="15"/>
        <v>1283.3619757922745</v>
      </c>
      <c r="D85">
        <f t="shared" si="16"/>
        <v>690.96013379564567</v>
      </c>
      <c r="E85">
        <f t="shared" si="17"/>
        <v>183.63802420772549</v>
      </c>
      <c r="F85">
        <f t="shared" si="18"/>
        <v>145.0746321845503</v>
      </c>
      <c r="G85">
        <f t="shared" si="18"/>
        <v>3.7234637123333163E-23</v>
      </c>
      <c r="H85">
        <f t="shared" si="18"/>
        <v>1.5856352035729302E-46</v>
      </c>
      <c r="I85">
        <f t="shared" si="18"/>
        <v>0</v>
      </c>
      <c r="J85">
        <f t="shared" si="13"/>
        <v>0</v>
      </c>
      <c r="K85">
        <f t="shared" si="19"/>
        <v>145.0746321845503</v>
      </c>
      <c r="L85">
        <f t="shared" si="14"/>
        <v>38.563392023175197</v>
      </c>
      <c r="M85">
        <f t="shared" si="20"/>
        <v>1487.1352043330924</v>
      </c>
    </row>
    <row r="86" spans="1:13" x14ac:dyDescent="0.3">
      <c r="A86">
        <v>538.59999999999695</v>
      </c>
      <c r="B86">
        <v>1540</v>
      </c>
      <c r="C86">
        <f t="shared" si="15"/>
        <v>1283.1773764681393</v>
      </c>
      <c r="D86">
        <f t="shared" si="16"/>
        <v>690.91013379564572</v>
      </c>
      <c r="E86">
        <f t="shared" si="17"/>
        <v>256.8226235318607</v>
      </c>
      <c r="F86">
        <f t="shared" si="18"/>
        <v>163.5596043756683</v>
      </c>
      <c r="G86">
        <f t="shared" si="18"/>
        <v>6.0912014688314771E-23</v>
      </c>
      <c r="H86">
        <f t="shared" si="18"/>
        <v>3.588266118667429E-46</v>
      </c>
      <c r="I86">
        <f t="shared" si="18"/>
        <v>0</v>
      </c>
      <c r="J86">
        <f t="shared" si="13"/>
        <v>0</v>
      </c>
      <c r="K86">
        <f t="shared" si="19"/>
        <v>163.5596043756683</v>
      </c>
      <c r="L86">
        <f t="shared" si="14"/>
        <v>93.263019156192399</v>
      </c>
      <c r="M86">
        <f t="shared" si="20"/>
        <v>8697.9907421283096</v>
      </c>
    </row>
    <row r="87" spans="1:13" x14ac:dyDescent="0.3">
      <c r="A87">
        <v>538.64999999999702</v>
      </c>
      <c r="B87">
        <v>1562</v>
      </c>
      <c r="C87">
        <f t="shared" si="15"/>
        <v>1282.9927771440036</v>
      </c>
      <c r="D87">
        <f t="shared" si="16"/>
        <v>690.86013379564565</v>
      </c>
      <c r="E87">
        <f t="shared" si="17"/>
        <v>279.00722285599636</v>
      </c>
      <c r="F87">
        <f t="shared" si="18"/>
        <v>184.03875061866358</v>
      </c>
      <c r="G87">
        <f t="shared" si="18"/>
        <v>9.94365700306768E-23</v>
      </c>
      <c r="H87">
        <f t="shared" si="18"/>
        <v>8.0957360657078734E-46</v>
      </c>
      <c r="I87">
        <f t="shared" si="18"/>
        <v>0</v>
      </c>
      <c r="J87">
        <f t="shared" si="13"/>
        <v>0</v>
      </c>
      <c r="K87">
        <f t="shared" si="19"/>
        <v>184.03875061866358</v>
      </c>
      <c r="L87">
        <f t="shared" si="14"/>
        <v>94.968472237332776</v>
      </c>
      <c r="M87">
        <f t="shared" si="20"/>
        <v>9019.0107190930466</v>
      </c>
    </row>
    <row r="88" spans="1:13" x14ac:dyDescent="0.3">
      <c r="A88">
        <v>538.69999999999698</v>
      </c>
      <c r="B88">
        <v>1560</v>
      </c>
      <c r="C88">
        <f t="shared" si="15"/>
        <v>1282.8081778198682</v>
      </c>
      <c r="D88">
        <f t="shared" si="16"/>
        <v>690.8101337956457</v>
      </c>
      <c r="E88">
        <f t="shared" si="17"/>
        <v>277.19182218013179</v>
      </c>
      <c r="F88">
        <f t="shared" si="18"/>
        <v>206.67652598595606</v>
      </c>
      <c r="G88">
        <f t="shared" si="18"/>
        <v>1.6198568586264831E-22</v>
      </c>
      <c r="H88">
        <f t="shared" si="18"/>
        <v>1.8210353193155433E-45</v>
      </c>
      <c r="I88">
        <f t="shared" si="18"/>
        <v>0</v>
      </c>
      <c r="J88">
        <f t="shared" si="13"/>
        <v>0</v>
      </c>
      <c r="K88">
        <f t="shared" si="19"/>
        <v>206.67652598595606</v>
      </c>
      <c r="L88">
        <f t="shared" si="14"/>
        <v>70.515296194175733</v>
      </c>
      <c r="M88">
        <f t="shared" si="20"/>
        <v>4972.4069973523347</v>
      </c>
    </row>
    <row r="89" spans="1:13" x14ac:dyDescent="0.3">
      <c r="A89">
        <v>538.74999999999704</v>
      </c>
      <c r="B89">
        <v>1549</v>
      </c>
      <c r="C89">
        <f t="shared" si="15"/>
        <v>1282.6235784957325</v>
      </c>
      <c r="D89">
        <f t="shared" si="16"/>
        <v>690.76013379564563</v>
      </c>
      <c r="E89">
        <f t="shared" si="17"/>
        <v>266.37642150426746</v>
      </c>
      <c r="F89">
        <f t="shared" si="18"/>
        <v>231.64433362687839</v>
      </c>
      <c r="G89">
        <f t="shared" si="18"/>
        <v>2.63326444648224E-22</v>
      </c>
      <c r="H89">
        <f t="shared" si="18"/>
        <v>4.0838589013356319E-45</v>
      </c>
      <c r="I89">
        <f t="shared" si="18"/>
        <v>0</v>
      </c>
      <c r="J89">
        <f t="shared" si="13"/>
        <v>0</v>
      </c>
      <c r="K89">
        <f t="shared" si="19"/>
        <v>231.64433362687839</v>
      </c>
      <c r="L89">
        <f t="shared" si="14"/>
        <v>34.732087877389063</v>
      </c>
      <c r="M89">
        <f t="shared" si="20"/>
        <v>1206.3179283226764</v>
      </c>
    </row>
    <row r="90" spans="1:13" x14ac:dyDescent="0.3">
      <c r="A90">
        <v>538.799999999997</v>
      </c>
      <c r="B90">
        <v>1666</v>
      </c>
      <c r="C90">
        <f t="shared" si="15"/>
        <v>1282.4389791715973</v>
      </c>
      <c r="D90">
        <f t="shared" si="16"/>
        <v>690.71013379564567</v>
      </c>
      <c r="E90">
        <f t="shared" si="17"/>
        <v>383.56102082840266</v>
      </c>
      <c r="F90">
        <f t="shared" si="18"/>
        <v>259.11995590493177</v>
      </c>
      <c r="G90">
        <f t="shared" si="18"/>
        <v>4.2716891780227192E-22</v>
      </c>
      <c r="H90">
        <f t="shared" si="18"/>
        <v>9.1308964930565541E-45</v>
      </c>
      <c r="I90">
        <f t="shared" si="18"/>
        <v>0</v>
      </c>
      <c r="J90">
        <f t="shared" si="13"/>
        <v>0</v>
      </c>
      <c r="K90">
        <f t="shared" si="19"/>
        <v>259.11995590493177</v>
      </c>
      <c r="L90">
        <f t="shared" si="14"/>
        <v>124.44106492347089</v>
      </c>
      <c r="M90">
        <f t="shared" si="20"/>
        <v>15485.578639287498</v>
      </c>
    </row>
    <row r="91" spans="1:13" x14ac:dyDescent="0.3">
      <c r="A91">
        <v>538.84999999999604</v>
      </c>
      <c r="B91">
        <v>1632</v>
      </c>
      <c r="C91">
        <f t="shared" si="15"/>
        <v>1282.2543798474655</v>
      </c>
      <c r="D91">
        <f t="shared" si="16"/>
        <v>690.66013379564663</v>
      </c>
      <c r="E91">
        <f t="shared" si="17"/>
        <v>349.74562015253446</v>
      </c>
      <c r="F91">
        <f t="shared" si="18"/>
        <v>289.28685010590021</v>
      </c>
      <c r="G91">
        <f t="shared" si="18"/>
        <v>6.9149993902268209E-22</v>
      </c>
      <c r="H91">
        <f t="shared" si="18"/>
        <v>2.0353844028143624E-44</v>
      </c>
      <c r="I91">
        <f t="shared" si="18"/>
        <v>0</v>
      </c>
      <c r="J91">
        <f t="shared" si="13"/>
        <v>0</v>
      </c>
      <c r="K91">
        <f t="shared" si="19"/>
        <v>289.28685010590021</v>
      </c>
      <c r="L91">
        <f t="shared" si="14"/>
        <v>60.458770046634243</v>
      </c>
      <c r="M91">
        <f t="shared" si="20"/>
        <v>3655.2628755517981</v>
      </c>
    </row>
    <row r="92" spans="1:13" x14ac:dyDescent="0.3">
      <c r="A92">
        <v>538.899999999996</v>
      </c>
      <c r="B92">
        <v>1697</v>
      </c>
      <c r="C92">
        <f t="shared" si="15"/>
        <v>1282.0697805233303</v>
      </c>
      <c r="D92">
        <f t="shared" si="16"/>
        <v>690.61013379564668</v>
      </c>
      <c r="E92">
        <f t="shared" si="17"/>
        <v>414.93021947666966</v>
      </c>
      <c r="F92">
        <f t="shared" si="18"/>
        <v>322.33330113056064</v>
      </c>
      <c r="G92">
        <f t="shared" si="18"/>
        <v>1.1170483732570271E-21</v>
      </c>
      <c r="H92">
        <f t="shared" si="18"/>
        <v>4.5234500204764823E-44</v>
      </c>
      <c r="I92">
        <f t="shared" si="18"/>
        <v>0</v>
      </c>
      <c r="J92">
        <f t="shared" si="13"/>
        <v>0</v>
      </c>
      <c r="K92">
        <f t="shared" si="19"/>
        <v>322.33330113056064</v>
      </c>
      <c r="L92">
        <f t="shared" si="14"/>
        <v>92.596918346109021</v>
      </c>
      <c r="M92">
        <f t="shared" si="20"/>
        <v>8574.1892871959808</v>
      </c>
    </row>
    <row r="93" spans="1:13" x14ac:dyDescent="0.3">
      <c r="A93">
        <v>538.94999999999595</v>
      </c>
      <c r="B93">
        <v>1776</v>
      </c>
      <c r="C93">
        <f t="shared" si="15"/>
        <v>1281.8851811991949</v>
      </c>
      <c r="D93">
        <f t="shared" si="16"/>
        <v>690.56013379564672</v>
      </c>
      <c r="E93">
        <f t="shared" si="17"/>
        <v>494.1148188008051</v>
      </c>
      <c r="F93">
        <f t="shared" si="18"/>
        <v>358.45142474153329</v>
      </c>
      <c r="G93">
        <f t="shared" si="18"/>
        <v>1.8006908069225154E-21</v>
      </c>
      <c r="H93">
        <f t="shared" si="18"/>
        <v>1.0022671161451199E-43</v>
      </c>
      <c r="I93">
        <f t="shared" si="18"/>
        <v>0</v>
      </c>
      <c r="J93">
        <f t="shared" si="13"/>
        <v>0</v>
      </c>
      <c r="K93">
        <f t="shared" si="19"/>
        <v>358.45142474153329</v>
      </c>
      <c r="L93">
        <f t="shared" si="14"/>
        <v>135.66339405927181</v>
      </c>
      <c r="M93">
        <f t="shared" si="20"/>
        <v>18404.556487681264</v>
      </c>
    </row>
    <row r="94" spans="1:13" x14ac:dyDescent="0.3">
      <c r="A94">
        <v>538.99999999999602</v>
      </c>
      <c r="B94">
        <v>1760</v>
      </c>
      <c r="C94">
        <f t="shared" si="15"/>
        <v>1281.7005818750592</v>
      </c>
      <c r="D94">
        <f t="shared" si="16"/>
        <v>690.51013379564665</v>
      </c>
      <c r="E94">
        <f t="shared" si="17"/>
        <v>478.29941812494076</v>
      </c>
      <c r="F94">
        <f t="shared" si="18"/>
        <v>397.83601636157516</v>
      </c>
      <c r="G94">
        <f t="shared" si="18"/>
        <v>2.8966341528213171E-21</v>
      </c>
      <c r="H94">
        <f t="shared" si="18"/>
        <v>2.2140503782650377E-43</v>
      </c>
      <c r="I94">
        <f t="shared" si="18"/>
        <v>0</v>
      </c>
      <c r="J94">
        <f t="shared" si="13"/>
        <v>0</v>
      </c>
      <c r="K94">
        <f t="shared" si="19"/>
        <v>397.83601636157516</v>
      </c>
      <c r="L94">
        <f t="shared" si="14"/>
        <v>80.463401763365596</v>
      </c>
      <c r="M94">
        <f t="shared" si="20"/>
        <v>6474.3590233327859</v>
      </c>
    </row>
    <row r="95" spans="1:13" x14ac:dyDescent="0.3">
      <c r="A95">
        <v>539.04999999999598</v>
      </c>
      <c r="B95">
        <v>1781</v>
      </c>
      <c r="C95">
        <f t="shared" si="15"/>
        <v>1281.515982550924</v>
      </c>
      <c r="D95">
        <f t="shared" si="16"/>
        <v>690.4601337956467</v>
      </c>
      <c r="E95">
        <f t="shared" si="17"/>
        <v>499.48401744907596</v>
      </c>
      <c r="F95">
        <f t="shared" si="18"/>
        <v>440.68324205762769</v>
      </c>
      <c r="G95">
        <f t="shared" si="18"/>
        <v>4.6498129118265517E-21</v>
      </c>
      <c r="H95">
        <f t="shared" si="18"/>
        <v>4.8762037816333967E-43</v>
      </c>
      <c r="I95">
        <f t="shared" si="18"/>
        <v>0</v>
      </c>
      <c r="J95">
        <f t="shared" si="13"/>
        <v>0</v>
      </c>
      <c r="K95">
        <f t="shared" si="19"/>
        <v>440.68324205762769</v>
      </c>
      <c r="L95">
        <f t="shared" si="14"/>
        <v>58.800775391448269</v>
      </c>
      <c r="M95">
        <f t="shared" si="20"/>
        <v>3457.5311866355482</v>
      </c>
    </row>
    <row r="96" spans="1:13" x14ac:dyDescent="0.3">
      <c r="A96">
        <v>539.09999999999604</v>
      </c>
      <c r="B96">
        <v>1854</v>
      </c>
      <c r="C96">
        <f t="shared" si="15"/>
        <v>1281.3313832267884</v>
      </c>
      <c r="D96">
        <f t="shared" si="16"/>
        <v>690.41013379564663</v>
      </c>
      <c r="E96">
        <f t="shared" si="17"/>
        <v>572.66861677321162</v>
      </c>
      <c r="F96">
        <f t="shared" si="18"/>
        <v>487.18917025889755</v>
      </c>
      <c r="G96">
        <f t="shared" si="18"/>
        <v>7.448428341801068E-21</v>
      </c>
      <c r="H96">
        <f t="shared" si="18"/>
        <v>1.0706968545327007E-42</v>
      </c>
      <c r="I96">
        <f t="shared" si="18"/>
        <v>0</v>
      </c>
      <c r="J96">
        <f t="shared" si="13"/>
        <v>0</v>
      </c>
      <c r="K96">
        <f t="shared" si="19"/>
        <v>487.18917025889755</v>
      </c>
      <c r="L96">
        <f t="shared" si="14"/>
        <v>85.479446514314077</v>
      </c>
      <c r="M96">
        <f t="shared" si="20"/>
        <v>7306.7357763934806</v>
      </c>
    </row>
    <row r="97" spans="1:13" x14ac:dyDescent="0.3">
      <c r="A97">
        <v>539.149999999996</v>
      </c>
      <c r="B97">
        <v>1898</v>
      </c>
      <c r="C97">
        <f t="shared" si="15"/>
        <v>1281.1467839026532</v>
      </c>
      <c r="D97">
        <f t="shared" si="16"/>
        <v>690.36013379564668</v>
      </c>
      <c r="E97">
        <f t="shared" si="17"/>
        <v>616.85321609734683</v>
      </c>
      <c r="F97">
        <f t="shared" si="18"/>
        <v>537.54814488705142</v>
      </c>
      <c r="G97">
        <f t="shared" si="18"/>
        <v>1.1906418441700519E-20</v>
      </c>
      <c r="H97">
        <f t="shared" si="18"/>
        <v>2.3439132720554241E-42</v>
      </c>
      <c r="I97">
        <f t="shared" si="18"/>
        <v>0</v>
      </c>
      <c r="J97">
        <f t="shared" si="13"/>
        <v>0</v>
      </c>
      <c r="K97">
        <f t="shared" si="19"/>
        <v>537.54814488705142</v>
      </c>
      <c r="L97">
        <f t="shared" si="14"/>
        <v>79.305071210295409</v>
      </c>
      <c r="M97">
        <f t="shared" si="20"/>
        <v>6289.2943196700262</v>
      </c>
    </row>
    <row r="98" spans="1:13" x14ac:dyDescent="0.3">
      <c r="A98">
        <v>539.19999999999595</v>
      </c>
      <c r="B98">
        <v>2000</v>
      </c>
      <c r="C98">
        <f t="shared" si="15"/>
        <v>1280.962184578518</v>
      </c>
      <c r="D98">
        <f t="shared" si="16"/>
        <v>690.31013379564672</v>
      </c>
      <c r="E98">
        <f t="shared" si="17"/>
        <v>719.03781542148204</v>
      </c>
      <c r="F98">
        <f t="shared" si="18"/>
        <v>591.95100294323629</v>
      </c>
      <c r="G98">
        <f t="shared" si="18"/>
        <v>1.8992624043305675E-20</v>
      </c>
      <c r="H98">
        <f t="shared" si="18"/>
        <v>5.1157213531608337E-42</v>
      </c>
      <c r="I98">
        <f t="shared" si="18"/>
        <v>0</v>
      </c>
      <c r="J98">
        <f t="shared" si="13"/>
        <v>0</v>
      </c>
      <c r="K98">
        <f t="shared" si="19"/>
        <v>591.95100294323629</v>
      </c>
      <c r="L98">
        <f t="shared" si="14"/>
        <v>127.08681247824575</v>
      </c>
      <c r="M98">
        <f t="shared" si="20"/>
        <v>16151.0579058808</v>
      </c>
    </row>
    <row r="99" spans="1:13" x14ac:dyDescent="0.3">
      <c r="A99">
        <v>539.24999999999602</v>
      </c>
      <c r="B99">
        <v>2056</v>
      </c>
      <c r="C99">
        <f t="shared" si="15"/>
        <v>1280.7775852543823</v>
      </c>
      <c r="D99">
        <f t="shared" si="16"/>
        <v>690.26013379564665</v>
      </c>
      <c r="E99">
        <f t="shared" si="17"/>
        <v>775.2224147456177</v>
      </c>
      <c r="F99">
        <f t="shared" si="18"/>
        <v>650.5831421557466</v>
      </c>
      <c r="G99">
        <f t="shared" si="18"/>
        <v>3.023264428751793E-20</v>
      </c>
      <c r="H99">
        <f t="shared" si="18"/>
        <v>1.1131727213686879E-41</v>
      </c>
      <c r="I99">
        <f t="shared" si="18"/>
        <v>0</v>
      </c>
      <c r="J99">
        <f t="shared" si="13"/>
        <v>0</v>
      </c>
      <c r="K99">
        <f t="shared" si="19"/>
        <v>650.5831421557466</v>
      </c>
      <c r="L99">
        <f t="shared" si="14"/>
        <v>124.6392725898711</v>
      </c>
      <c r="M99">
        <f t="shared" si="20"/>
        <v>15534.948271732193</v>
      </c>
    </row>
    <row r="100" spans="1:13" x14ac:dyDescent="0.3">
      <c r="A100">
        <v>539.29999999999598</v>
      </c>
      <c r="B100">
        <v>1957</v>
      </c>
      <c r="C100">
        <f t="shared" si="15"/>
        <v>1280.5929859302469</v>
      </c>
      <c r="D100">
        <f t="shared" si="16"/>
        <v>690.2101337956467</v>
      </c>
      <c r="E100">
        <f t="shared" si="17"/>
        <v>676.40701406975313</v>
      </c>
      <c r="F100">
        <f t="shared" si="18"/>
        <v>713.62244703809267</v>
      </c>
      <c r="G100">
        <f t="shared" si="18"/>
        <v>4.8023590777482631E-20</v>
      </c>
      <c r="H100">
        <f t="shared" si="18"/>
        <v>2.414952322406996E-41</v>
      </c>
      <c r="I100">
        <f t="shared" si="18"/>
        <v>0</v>
      </c>
      <c r="J100">
        <f t="shared" si="13"/>
        <v>0</v>
      </c>
      <c r="K100">
        <f t="shared" si="19"/>
        <v>713.62244703809267</v>
      </c>
      <c r="L100">
        <f t="shared" si="14"/>
        <v>-37.215432968339542</v>
      </c>
      <c r="M100">
        <f t="shared" si="20"/>
        <v>1384.9884510209736</v>
      </c>
    </row>
    <row r="101" spans="1:13" x14ac:dyDescent="0.3">
      <c r="A101">
        <v>539.34999999999604</v>
      </c>
      <c r="B101">
        <v>2141</v>
      </c>
      <c r="C101">
        <f t="shared" si="15"/>
        <v>1280.4083866061112</v>
      </c>
      <c r="D101">
        <f t="shared" si="16"/>
        <v>690.16013379564663</v>
      </c>
      <c r="E101">
        <f t="shared" si="17"/>
        <v>860.59161339388879</v>
      </c>
      <c r="F101">
        <f t="shared" si="18"/>
        <v>781.23708459645593</v>
      </c>
      <c r="G101">
        <f t="shared" si="18"/>
        <v>7.6123799658789201E-20</v>
      </c>
      <c r="H101">
        <f t="shared" si="18"/>
        <v>5.2232991345900989E-41</v>
      </c>
      <c r="I101">
        <f t="shared" si="18"/>
        <v>0</v>
      </c>
      <c r="J101">
        <f t="shared" si="13"/>
        <v>0</v>
      </c>
      <c r="K101">
        <f t="shared" si="19"/>
        <v>781.23708459645593</v>
      </c>
      <c r="L101">
        <f t="shared" si="14"/>
        <v>79.354528797432863</v>
      </c>
      <c r="M101">
        <f t="shared" si="20"/>
        <v>6297.1412406626014</v>
      </c>
    </row>
    <row r="102" spans="1:13" x14ac:dyDescent="0.3">
      <c r="A102">
        <v>539.399999999996</v>
      </c>
      <c r="B102">
        <v>2125</v>
      </c>
      <c r="C102">
        <f t="shared" si="15"/>
        <v>1280.223787281976</v>
      </c>
      <c r="D102">
        <f t="shared" si="16"/>
        <v>690.11013379564668</v>
      </c>
      <c r="E102">
        <f t="shared" si="17"/>
        <v>844.776212718024</v>
      </c>
      <c r="F102">
        <f t="shared" si="18"/>
        <v>853.58318391640546</v>
      </c>
      <c r="G102">
        <f t="shared" si="18"/>
        <v>1.2041306698674448E-19</v>
      </c>
      <c r="H102">
        <f t="shared" si="18"/>
        <v>1.1263453410464622E-40</v>
      </c>
      <c r="I102">
        <f t="shared" si="18"/>
        <v>0</v>
      </c>
      <c r="J102">
        <f t="shared" si="13"/>
        <v>0</v>
      </c>
      <c r="K102">
        <f t="shared" si="19"/>
        <v>853.58318391640546</v>
      </c>
      <c r="L102">
        <f t="shared" si="14"/>
        <v>-8.8069711983814614</v>
      </c>
      <c r="M102">
        <f t="shared" si="20"/>
        <v>77.5627416891206</v>
      </c>
    </row>
    <row r="103" spans="1:13" x14ac:dyDescent="0.3">
      <c r="A103">
        <v>539.44999999999595</v>
      </c>
      <c r="B103">
        <v>2267</v>
      </c>
      <c r="C103">
        <f t="shared" si="15"/>
        <v>1280.0391879578408</v>
      </c>
      <c r="D103">
        <f t="shared" si="16"/>
        <v>690.06013379564672</v>
      </c>
      <c r="E103">
        <f t="shared" si="17"/>
        <v>986.9608120421592</v>
      </c>
      <c r="F103">
        <f t="shared" si="18"/>
        <v>930.80241692542177</v>
      </c>
      <c r="G103">
        <f t="shared" si="18"/>
        <v>1.9007023493446129E-19</v>
      </c>
      <c r="H103">
        <f t="shared" si="18"/>
        <v>2.4215228259431034E-40</v>
      </c>
      <c r="I103">
        <f t="shared" si="18"/>
        <v>0</v>
      </c>
      <c r="J103">
        <f t="shared" si="13"/>
        <v>0</v>
      </c>
      <c r="K103">
        <f t="shared" si="19"/>
        <v>930.80241692542177</v>
      </c>
      <c r="L103">
        <f t="shared" si="14"/>
        <v>56.158395116737438</v>
      </c>
      <c r="M103">
        <f t="shared" si="20"/>
        <v>3153.7653420875995</v>
      </c>
    </row>
    <row r="104" spans="1:13" x14ac:dyDescent="0.3">
      <c r="A104">
        <v>539.49999999999602</v>
      </c>
      <c r="B104">
        <v>2276</v>
      </c>
      <c r="C104">
        <f t="shared" si="15"/>
        <v>1279.8545886337051</v>
      </c>
      <c r="D104">
        <f t="shared" si="16"/>
        <v>690.01013379564665</v>
      </c>
      <c r="E104">
        <f t="shared" si="17"/>
        <v>996.14541136629487</v>
      </c>
      <c r="F104">
        <f t="shared" si="18"/>
        <v>1013.0195006913468</v>
      </c>
      <c r="G104">
        <f t="shared" si="18"/>
        <v>2.9939320362989794E-19</v>
      </c>
      <c r="H104">
        <f t="shared" si="18"/>
        <v>5.1903410879735474E-40</v>
      </c>
      <c r="I104">
        <f t="shared" si="18"/>
        <v>0</v>
      </c>
      <c r="J104">
        <f t="shared" si="13"/>
        <v>0</v>
      </c>
      <c r="K104">
        <f t="shared" si="19"/>
        <v>1013.0195006913468</v>
      </c>
      <c r="L104">
        <f t="shared" si="14"/>
        <v>-16.874089325051955</v>
      </c>
      <c r="M104">
        <f t="shared" si="20"/>
        <v>284.73489054983236</v>
      </c>
    </row>
    <row r="105" spans="1:13" x14ac:dyDescent="0.3">
      <c r="A105">
        <v>539.54999999999598</v>
      </c>
      <c r="B105">
        <v>2450</v>
      </c>
      <c r="C105">
        <f t="shared" si="15"/>
        <v>1279.6699893095699</v>
      </c>
      <c r="D105">
        <f t="shared" si="16"/>
        <v>689.9601337956467</v>
      </c>
      <c r="E105">
        <f t="shared" si="17"/>
        <v>1170.3300106904301</v>
      </c>
      <c r="F105">
        <f t="shared" si="18"/>
        <v>1100.3396446506565</v>
      </c>
      <c r="G105">
        <f t="shared" si="18"/>
        <v>4.7060560560985863E-19</v>
      </c>
      <c r="H105">
        <f t="shared" si="18"/>
        <v>1.1091583728664329E-39</v>
      </c>
      <c r="I105">
        <f t="shared" si="18"/>
        <v>0</v>
      </c>
      <c r="J105">
        <f t="shared" si="13"/>
        <v>0</v>
      </c>
      <c r="K105">
        <f t="shared" si="19"/>
        <v>1100.3396446506565</v>
      </c>
      <c r="L105">
        <f t="shared" si="14"/>
        <v>69.990366039773562</v>
      </c>
      <c r="M105">
        <f t="shared" si="20"/>
        <v>4898.6513383814881</v>
      </c>
    </row>
    <row r="106" spans="1:13" x14ac:dyDescent="0.3">
      <c r="A106">
        <v>539.59999999999604</v>
      </c>
      <c r="B106">
        <v>2579</v>
      </c>
      <c r="C106">
        <f t="shared" si="15"/>
        <v>1279.485389985434</v>
      </c>
      <c r="D106">
        <f t="shared" si="16"/>
        <v>689.91013379564663</v>
      </c>
      <c r="E106">
        <f t="shared" si="17"/>
        <v>1299.514610014566</v>
      </c>
      <c r="F106">
        <f t="shared" si="18"/>
        <v>1192.8459690877935</v>
      </c>
      <c r="G106">
        <f t="shared" si="18"/>
        <v>7.3817543242153623E-19</v>
      </c>
      <c r="H106">
        <f t="shared" si="18"/>
        <v>2.3630970421106156E-39</v>
      </c>
      <c r="I106">
        <f t="shared" si="18"/>
        <v>0</v>
      </c>
      <c r="J106">
        <f t="shared" si="13"/>
        <v>0</v>
      </c>
      <c r="K106">
        <f t="shared" si="19"/>
        <v>1192.8459690877935</v>
      </c>
      <c r="L106">
        <f t="shared" si="14"/>
        <v>106.66864092677247</v>
      </c>
      <c r="M106">
        <f t="shared" si="20"/>
        <v>11378.198957164719</v>
      </c>
    </row>
    <row r="107" spans="1:13" x14ac:dyDescent="0.3">
      <c r="A107">
        <v>539.649999999996</v>
      </c>
      <c r="B107">
        <v>2545</v>
      </c>
      <c r="C107">
        <f t="shared" si="15"/>
        <v>1279.3007906612988</v>
      </c>
      <c r="D107">
        <f t="shared" si="16"/>
        <v>689.86013379564668</v>
      </c>
      <c r="E107">
        <f t="shared" si="17"/>
        <v>1265.6992093387012</v>
      </c>
      <c r="F107">
        <f t="shared" si="18"/>
        <v>1290.5969239406777</v>
      </c>
      <c r="G107">
        <f t="shared" si="18"/>
        <v>1.1554453547926706E-18</v>
      </c>
      <c r="H107">
        <f t="shared" si="18"/>
        <v>5.0194933437908417E-39</v>
      </c>
      <c r="I107">
        <f t="shared" si="18"/>
        <v>0</v>
      </c>
      <c r="J107">
        <f t="shared" si="13"/>
        <v>0</v>
      </c>
      <c r="K107">
        <f t="shared" si="19"/>
        <v>1290.5969239406777</v>
      </c>
      <c r="L107">
        <f t="shared" si="14"/>
        <v>-24.897714601976531</v>
      </c>
      <c r="M107">
        <f t="shared" si="20"/>
        <v>619.89619240147545</v>
      </c>
    </row>
    <row r="108" spans="1:13" x14ac:dyDescent="0.3">
      <c r="A108">
        <v>539.69999999999595</v>
      </c>
      <c r="B108">
        <v>2666</v>
      </c>
      <c r="C108">
        <f t="shared" si="15"/>
        <v>1279.1161913371636</v>
      </c>
      <c r="D108">
        <f t="shared" si="16"/>
        <v>689.81013379564672</v>
      </c>
      <c r="E108">
        <f t="shared" si="17"/>
        <v>1386.8838086628364</v>
      </c>
      <c r="F108">
        <f t="shared" si="18"/>
        <v>1393.6237395482431</v>
      </c>
      <c r="G108">
        <f t="shared" si="18"/>
        <v>1.8047895487345733E-18</v>
      </c>
      <c r="H108">
        <f t="shared" si="18"/>
        <v>1.0629884366226313E-38</v>
      </c>
      <c r="I108">
        <f t="shared" si="18"/>
        <v>0</v>
      </c>
      <c r="J108">
        <f t="shared" si="13"/>
        <v>0</v>
      </c>
      <c r="K108">
        <f t="shared" si="19"/>
        <v>1393.6237395482431</v>
      </c>
      <c r="L108">
        <f t="shared" si="14"/>
        <v>-6.7399308854066931</v>
      </c>
      <c r="M108">
        <f t="shared" si="20"/>
        <v>45.426668340059052</v>
      </c>
    </row>
    <row r="109" spans="1:13" x14ac:dyDescent="0.3">
      <c r="A109">
        <v>539.74999999999602</v>
      </c>
      <c r="B109">
        <v>2744</v>
      </c>
      <c r="C109">
        <f t="shared" si="15"/>
        <v>1278.931592013028</v>
      </c>
      <c r="D109">
        <f t="shared" si="16"/>
        <v>689.76013379564665</v>
      </c>
      <c r="E109">
        <f t="shared" si="17"/>
        <v>1465.068407986972</v>
      </c>
      <c r="F109">
        <f t="shared" si="18"/>
        <v>1501.9279431771595</v>
      </c>
      <c r="G109">
        <f t="shared" si="18"/>
        <v>2.8131381244474389E-18</v>
      </c>
      <c r="H109">
        <f t="shared" si="18"/>
        <v>2.244334209248093E-38</v>
      </c>
      <c r="I109">
        <f t="shared" si="18"/>
        <v>0</v>
      </c>
      <c r="J109">
        <f t="shared" si="13"/>
        <v>0</v>
      </c>
      <c r="K109">
        <f t="shared" si="19"/>
        <v>1501.9279431771595</v>
      </c>
      <c r="L109">
        <f t="shared" si="14"/>
        <v>-36.859535190187444</v>
      </c>
      <c r="M109">
        <f t="shared" si="20"/>
        <v>1358.6253344366664</v>
      </c>
    </row>
    <row r="110" spans="1:13" x14ac:dyDescent="0.3">
      <c r="A110">
        <v>539.79999999999598</v>
      </c>
      <c r="B110">
        <v>2882</v>
      </c>
      <c r="C110">
        <f t="shared" si="15"/>
        <v>1278.7469926888928</v>
      </c>
      <c r="D110">
        <f t="shared" si="16"/>
        <v>689.7101337956467</v>
      </c>
      <c r="E110">
        <f t="shared" si="17"/>
        <v>1603.2530073111072</v>
      </c>
      <c r="F110">
        <f t="shared" si="18"/>
        <v>1615.4789770403365</v>
      </c>
      <c r="G110">
        <f t="shared" si="18"/>
        <v>4.3756530411289045E-18</v>
      </c>
      <c r="H110">
        <f t="shared" si="18"/>
        <v>4.7242932728630244E-38</v>
      </c>
      <c r="I110">
        <f t="shared" si="18"/>
        <v>0</v>
      </c>
      <c r="J110">
        <f t="shared" si="13"/>
        <v>0</v>
      </c>
      <c r="K110">
        <f t="shared" si="19"/>
        <v>1615.4789770403365</v>
      </c>
      <c r="L110">
        <f t="shared" si="14"/>
        <v>-12.225969729229291</v>
      </c>
      <c r="M110">
        <f t="shared" si="20"/>
        <v>149.47433582003094</v>
      </c>
    </row>
    <row r="111" spans="1:13" x14ac:dyDescent="0.3">
      <c r="A111">
        <v>539.84999999999604</v>
      </c>
      <c r="B111">
        <v>3012</v>
      </c>
      <c r="C111">
        <f t="shared" si="15"/>
        <v>1278.5623933647571</v>
      </c>
      <c r="D111">
        <f t="shared" si="16"/>
        <v>689.66013379564663</v>
      </c>
      <c r="E111">
        <f t="shared" si="17"/>
        <v>1733.4376066352429</v>
      </c>
      <c r="F111">
        <f t="shared" si="18"/>
        <v>1734.2119549612266</v>
      </c>
      <c r="G111">
        <f t="shared" si="18"/>
        <v>6.7917553338891961E-18</v>
      </c>
      <c r="H111">
        <f t="shared" si="18"/>
        <v>9.9146297747271876E-38</v>
      </c>
      <c r="I111">
        <f t="shared" si="18"/>
        <v>0</v>
      </c>
      <c r="J111">
        <f t="shared" si="13"/>
        <v>0</v>
      </c>
      <c r="K111">
        <f t="shared" si="19"/>
        <v>1734.2119549612266</v>
      </c>
      <c r="L111">
        <f t="shared" si="14"/>
        <v>-0.7743483259837376</v>
      </c>
      <c r="M111">
        <f t="shared" si="20"/>
        <v>0.59961532995381672</v>
      </c>
    </row>
    <row r="112" spans="1:13" x14ac:dyDescent="0.3">
      <c r="A112">
        <v>539.899999999996</v>
      </c>
      <c r="B112">
        <v>3169</v>
      </c>
      <c r="C112">
        <f t="shared" si="15"/>
        <v>1278.3777940406219</v>
      </c>
      <c r="D112">
        <f t="shared" si="16"/>
        <v>689.61013379564668</v>
      </c>
      <c r="E112">
        <f t="shared" si="17"/>
        <v>1890.6222059593781</v>
      </c>
      <c r="F112">
        <f t="shared" si="18"/>
        <v>1858.0255957802317</v>
      </c>
      <c r="G112">
        <f t="shared" si="18"/>
        <v>1.0519825101656645E-17</v>
      </c>
      <c r="H112">
        <f t="shared" si="18"/>
        <v>2.0744667830102265E-37</v>
      </c>
      <c r="I112">
        <f t="shared" si="18"/>
        <v>0</v>
      </c>
      <c r="J112">
        <f t="shared" si="13"/>
        <v>0</v>
      </c>
      <c r="K112">
        <f t="shared" si="19"/>
        <v>1858.0255957802317</v>
      </c>
      <c r="L112">
        <f t="shared" si="14"/>
        <v>32.59661017914641</v>
      </c>
      <c r="M112">
        <f t="shared" si="20"/>
        <v>1062.5389951712314</v>
      </c>
    </row>
    <row r="113" spans="1:13" x14ac:dyDescent="0.3">
      <c r="A113">
        <v>539.94999999999504</v>
      </c>
      <c r="B113">
        <v>3297</v>
      </c>
      <c r="C113">
        <f t="shared" si="15"/>
        <v>1278.1931947164899</v>
      </c>
      <c r="D113">
        <f t="shared" si="16"/>
        <v>689.56013379564763</v>
      </c>
      <c r="E113">
        <f t="shared" si="17"/>
        <v>2018.8068052835101</v>
      </c>
      <c r="F113">
        <f t="shared" si="18"/>
        <v>1986.7803720177958</v>
      </c>
      <c r="G113">
        <f t="shared" si="18"/>
        <v>1.6260067310649518E-17</v>
      </c>
      <c r="H113">
        <f t="shared" si="18"/>
        <v>4.3273976020077644E-37</v>
      </c>
      <c r="I113">
        <f t="shared" si="18"/>
        <v>0</v>
      </c>
      <c r="J113">
        <f t="shared" si="13"/>
        <v>0</v>
      </c>
      <c r="K113">
        <f t="shared" si="19"/>
        <v>1986.7803720177958</v>
      </c>
      <c r="L113">
        <f t="shared" si="14"/>
        <v>32.026433265714331</v>
      </c>
      <c r="M113">
        <f t="shared" si="20"/>
        <v>1025.6924277232536</v>
      </c>
    </row>
    <row r="114" spans="1:13" x14ac:dyDescent="0.3">
      <c r="A114">
        <v>539.999999999995</v>
      </c>
      <c r="B114">
        <v>3425</v>
      </c>
      <c r="C114">
        <f t="shared" si="15"/>
        <v>1278.0085953923547</v>
      </c>
      <c r="D114">
        <f t="shared" si="16"/>
        <v>689.51013379564768</v>
      </c>
      <c r="E114">
        <f t="shared" si="17"/>
        <v>2146.9914046076456</v>
      </c>
      <c r="F114">
        <f t="shared" si="18"/>
        <v>2120.2969121233104</v>
      </c>
      <c r="G114">
        <f t="shared" si="18"/>
        <v>2.5079766647560124E-17</v>
      </c>
      <c r="H114">
        <f t="shared" si="18"/>
        <v>8.9998950794541148E-37</v>
      </c>
      <c r="I114">
        <f t="shared" si="18"/>
        <v>0</v>
      </c>
      <c r="J114">
        <f t="shared" si="13"/>
        <v>0</v>
      </c>
      <c r="K114">
        <f t="shared" si="19"/>
        <v>2120.2969121233104</v>
      </c>
      <c r="L114">
        <f t="shared" si="14"/>
        <v>26.694492484335115</v>
      </c>
      <c r="M114">
        <f t="shared" si="20"/>
        <v>712.59592899622396</v>
      </c>
    </row>
    <row r="115" spans="1:13" x14ac:dyDescent="0.3">
      <c r="A115">
        <v>540.04999999999495</v>
      </c>
      <c r="B115">
        <v>3451</v>
      </c>
      <c r="C115">
        <f t="shared" si="15"/>
        <v>1277.8239960682195</v>
      </c>
      <c r="D115">
        <f t="shared" si="16"/>
        <v>689.46013379564772</v>
      </c>
      <c r="E115">
        <f t="shared" si="17"/>
        <v>2173.1760039317805</v>
      </c>
      <c r="F115">
        <f t="shared" si="18"/>
        <v>2258.3546937782066</v>
      </c>
      <c r="G115">
        <f t="shared" si="18"/>
        <v>3.8602192862493198E-17</v>
      </c>
      <c r="H115">
        <f t="shared" si="18"/>
        <v>1.86611508832453E-36</v>
      </c>
      <c r="I115">
        <f t="shared" si="18"/>
        <v>0</v>
      </c>
      <c r="J115">
        <f t="shared" si="13"/>
        <v>0</v>
      </c>
      <c r="K115">
        <f t="shared" si="19"/>
        <v>2258.3546937782066</v>
      </c>
      <c r="L115">
        <f t="shared" si="14"/>
        <v>-85.178689846426096</v>
      </c>
      <c r="M115">
        <f t="shared" si="20"/>
        <v>7255.4092039536517</v>
      </c>
    </row>
    <row r="116" spans="1:13" x14ac:dyDescent="0.3">
      <c r="A116">
        <v>540.09999999999502</v>
      </c>
      <c r="B116">
        <v>3677</v>
      </c>
      <c r="C116">
        <f t="shared" si="15"/>
        <v>1277.6393967440838</v>
      </c>
      <c r="D116">
        <f t="shared" si="16"/>
        <v>689.41013379564765</v>
      </c>
      <c r="E116">
        <f t="shared" si="17"/>
        <v>2399.3606032559164</v>
      </c>
      <c r="F116">
        <f t="shared" si="18"/>
        <v>2400.6910643102819</v>
      </c>
      <c r="G116">
        <f t="shared" si="18"/>
        <v>5.9290866004665296E-17</v>
      </c>
      <c r="H116">
        <f t="shared" si="18"/>
        <v>3.8577113933390381E-36</v>
      </c>
      <c r="I116">
        <f t="shared" si="18"/>
        <v>0</v>
      </c>
      <c r="J116">
        <f t="shared" si="13"/>
        <v>0</v>
      </c>
      <c r="K116">
        <f t="shared" si="19"/>
        <v>2400.6910643102819</v>
      </c>
      <c r="L116">
        <f t="shared" si="14"/>
        <v>-1.3304610543655144</v>
      </c>
      <c r="M116">
        <f t="shared" si="20"/>
        <v>1.7701266171833963</v>
      </c>
    </row>
    <row r="117" spans="1:13" x14ac:dyDescent="0.3">
      <c r="A117">
        <v>540.14999999999498</v>
      </c>
      <c r="B117">
        <v>3926</v>
      </c>
      <c r="C117">
        <f t="shared" si="15"/>
        <v>1277.4547974199484</v>
      </c>
      <c r="D117">
        <f t="shared" si="16"/>
        <v>689.3601337956477</v>
      </c>
      <c r="E117">
        <f t="shared" si="17"/>
        <v>2648.5452025800514</v>
      </c>
      <c r="F117">
        <f t="shared" si="18"/>
        <v>2547.0006220206637</v>
      </c>
      <c r="G117">
        <f t="shared" si="18"/>
        <v>9.0876364301723153E-17</v>
      </c>
      <c r="H117">
        <f t="shared" si="18"/>
        <v>7.9508099857971781E-36</v>
      </c>
      <c r="I117">
        <f t="shared" si="18"/>
        <v>0</v>
      </c>
      <c r="J117">
        <f t="shared" si="13"/>
        <v>0</v>
      </c>
      <c r="K117">
        <f t="shared" si="19"/>
        <v>2547.0006220206637</v>
      </c>
      <c r="L117">
        <f t="shared" si="14"/>
        <v>101.54458055938767</v>
      </c>
      <c r="M117">
        <f t="shared" si="20"/>
        <v>10311.301840981972</v>
      </c>
    </row>
    <row r="118" spans="1:13" x14ac:dyDescent="0.3">
      <c r="A118">
        <v>540.19999999999504</v>
      </c>
      <c r="B118">
        <v>3932</v>
      </c>
      <c r="C118">
        <f t="shared" si="15"/>
        <v>1277.2701980958127</v>
      </c>
      <c r="D118">
        <f t="shared" si="16"/>
        <v>689.31013379564763</v>
      </c>
      <c r="E118">
        <f t="shared" si="17"/>
        <v>2654.7298019041873</v>
      </c>
      <c r="F118">
        <f t="shared" si="18"/>
        <v>2696.9349894144443</v>
      </c>
      <c r="G118">
        <f t="shared" si="18"/>
        <v>1.3899571971573986E-16</v>
      </c>
      <c r="H118">
        <f t="shared" si="18"/>
        <v>1.6337415215615299E-35</v>
      </c>
      <c r="I118">
        <f t="shared" si="18"/>
        <v>0</v>
      </c>
      <c r="J118">
        <f t="shared" si="13"/>
        <v>0</v>
      </c>
      <c r="K118">
        <f t="shared" si="19"/>
        <v>2696.9349894144443</v>
      </c>
      <c r="L118">
        <f t="shared" si="14"/>
        <v>-42.205187510257019</v>
      </c>
      <c r="M118">
        <f t="shared" si="20"/>
        <v>1781.2778527759551</v>
      </c>
    </row>
    <row r="119" spans="1:13" x14ac:dyDescent="0.3">
      <c r="A119">
        <v>540.249999999995</v>
      </c>
      <c r="B119">
        <v>3923</v>
      </c>
      <c r="C119">
        <f t="shared" si="15"/>
        <v>1277.0855987716775</v>
      </c>
      <c r="D119">
        <f t="shared" si="16"/>
        <v>689.26013379564768</v>
      </c>
      <c r="E119">
        <f t="shared" si="17"/>
        <v>2645.9144012283223</v>
      </c>
      <c r="F119">
        <f t="shared" si="18"/>
        <v>2850.1030057437301</v>
      </c>
      <c r="G119">
        <f t="shared" si="18"/>
        <v>2.1214814663992992E-16</v>
      </c>
      <c r="H119">
        <f t="shared" si="18"/>
        <v>3.3469224570228817E-35</v>
      </c>
      <c r="I119">
        <f t="shared" si="18"/>
        <v>0</v>
      </c>
      <c r="J119">
        <f t="shared" si="13"/>
        <v>0</v>
      </c>
      <c r="K119">
        <f t="shared" si="19"/>
        <v>2850.1030057437301</v>
      </c>
      <c r="L119">
        <f t="shared" si="14"/>
        <v>-204.18860451540786</v>
      </c>
      <c r="M119">
        <f t="shared" si="20"/>
        <v>41692.98621394964</v>
      </c>
    </row>
    <row r="120" spans="1:13" x14ac:dyDescent="0.3">
      <c r="A120">
        <v>540.29999999999495</v>
      </c>
      <c r="B120">
        <v>4172</v>
      </c>
      <c r="C120">
        <f t="shared" si="15"/>
        <v>1276.9009994475423</v>
      </c>
      <c r="D120">
        <f t="shared" si="16"/>
        <v>689.21013379564772</v>
      </c>
      <c r="E120">
        <f t="shared" si="17"/>
        <v>2895.0990005524577</v>
      </c>
      <c r="F120">
        <f t="shared" si="18"/>
        <v>3006.0713620744696</v>
      </c>
      <c r="G120">
        <f t="shared" si="18"/>
        <v>3.2312040916142684E-16</v>
      </c>
      <c r="H120">
        <f t="shared" si="18"/>
        <v>6.8359406859723777E-35</v>
      </c>
      <c r="I120">
        <f t="shared" si="18"/>
        <v>0</v>
      </c>
      <c r="J120">
        <f t="shared" si="13"/>
        <v>0</v>
      </c>
      <c r="K120">
        <f t="shared" si="19"/>
        <v>3006.0713620744696</v>
      </c>
      <c r="L120">
        <f t="shared" si="14"/>
        <v>-110.97236152201185</v>
      </c>
      <c r="M120">
        <f t="shared" si="20"/>
        <v>12314.865021772097</v>
      </c>
    </row>
    <row r="121" spans="1:13" x14ac:dyDescent="0.3">
      <c r="A121">
        <v>540.34999999999502</v>
      </c>
      <c r="B121">
        <v>4355</v>
      </c>
      <c r="C121">
        <f t="shared" si="15"/>
        <v>1276.7164001234066</v>
      </c>
      <c r="D121">
        <f t="shared" si="16"/>
        <v>689.16013379564765</v>
      </c>
      <c r="E121">
        <f t="shared" si="17"/>
        <v>3078.2835998765931</v>
      </c>
      <c r="F121">
        <f t="shared" si="18"/>
        <v>3164.3656972214494</v>
      </c>
      <c r="G121">
        <f t="shared" si="18"/>
        <v>4.9110784402596701E-16</v>
      </c>
      <c r="H121">
        <f t="shared" si="18"/>
        <v>1.3920064655953632E-34</v>
      </c>
      <c r="I121">
        <f t="shared" si="18"/>
        <v>0</v>
      </c>
      <c r="J121">
        <f t="shared" si="13"/>
        <v>0</v>
      </c>
      <c r="K121">
        <f t="shared" si="19"/>
        <v>3164.3656972214494</v>
      </c>
      <c r="L121">
        <f t="shared" si="14"/>
        <v>-86.082097344856265</v>
      </c>
      <c r="M121">
        <f t="shared" si="20"/>
        <v>7410.1274832893105</v>
      </c>
    </row>
    <row r="122" spans="1:13" x14ac:dyDescent="0.3">
      <c r="A122">
        <v>540.39999999999498</v>
      </c>
      <c r="B122">
        <v>4602</v>
      </c>
      <c r="C122">
        <f t="shared" si="15"/>
        <v>1276.5318007992714</v>
      </c>
      <c r="D122">
        <f t="shared" si="16"/>
        <v>689.1101337956477</v>
      </c>
      <c r="E122">
        <f t="shared" si="17"/>
        <v>3325.4681992007286</v>
      </c>
      <c r="F122">
        <f t="shared" si="18"/>
        <v>3324.4721674783809</v>
      </c>
      <c r="G122">
        <f t="shared" si="18"/>
        <v>7.4486348408161494E-16</v>
      </c>
      <c r="H122">
        <f t="shared" si="18"/>
        <v>2.8260155725895439E-34</v>
      </c>
      <c r="I122">
        <f t="shared" si="18"/>
        <v>0</v>
      </c>
      <c r="J122">
        <f t="shared" si="13"/>
        <v>0</v>
      </c>
      <c r="K122">
        <f t="shared" si="19"/>
        <v>3324.4721674783809</v>
      </c>
      <c r="L122">
        <f t="shared" si="14"/>
        <v>0.99603172234765225</v>
      </c>
      <c r="M122">
        <f t="shared" si="20"/>
        <v>0.99207919192283067</v>
      </c>
    </row>
    <row r="123" spans="1:13" x14ac:dyDescent="0.3">
      <c r="A123">
        <v>540.44999999999504</v>
      </c>
      <c r="B123">
        <v>4626</v>
      </c>
      <c r="C123">
        <f t="shared" si="15"/>
        <v>1276.3472014751358</v>
      </c>
      <c r="D123">
        <f t="shared" si="16"/>
        <v>689.06013379564763</v>
      </c>
      <c r="E123">
        <f t="shared" si="17"/>
        <v>3349.652798524864</v>
      </c>
      <c r="F123">
        <f t="shared" si="18"/>
        <v>3485.8394971257312</v>
      </c>
      <c r="G123">
        <f t="shared" si="18"/>
        <v>1.1273631372093944E-15</v>
      </c>
      <c r="H123">
        <f t="shared" si="18"/>
        <v>5.7200283374844312E-34</v>
      </c>
      <c r="I123">
        <f t="shared" si="18"/>
        <v>0</v>
      </c>
      <c r="J123">
        <f t="shared" si="13"/>
        <v>0</v>
      </c>
      <c r="K123">
        <f t="shared" si="19"/>
        <v>3485.8394971257312</v>
      </c>
      <c r="L123">
        <f t="shared" si="14"/>
        <v>-136.1866986008672</v>
      </c>
      <c r="M123">
        <f t="shared" si="20"/>
        <v>18546.816875803444</v>
      </c>
    </row>
    <row r="124" spans="1:13" x14ac:dyDescent="0.3">
      <c r="A124">
        <v>540.499999999995</v>
      </c>
      <c r="B124">
        <v>4918</v>
      </c>
      <c r="C124">
        <f t="shared" si="15"/>
        <v>1276.1626021510003</v>
      </c>
      <c r="D124">
        <f t="shared" si="16"/>
        <v>689.01013379564768</v>
      </c>
      <c r="E124">
        <f t="shared" si="17"/>
        <v>3641.8373978489999</v>
      </c>
      <c r="F124">
        <f t="shared" si="18"/>
        <v>3647.8815103043544</v>
      </c>
      <c r="G124">
        <f t="shared" si="18"/>
        <v>1.7027006767205213E-15</v>
      </c>
      <c r="H124">
        <f t="shared" si="18"/>
        <v>1.1542825798884856E-33</v>
      </c>
      <c r="I124">
        <f t="shared" si="18"/>
        <v>0</v>
      </c>
      <c r="J124">
        <f t="shared" si="13"/>
        <v>0</v>
      </c>
      <c r="K124">
        <f t="shared" si="19"/>
        <v>3647.8815103043544</v>
      </c>
      <c r="L124">
        <f t="shared" si="14"/>
        <v>-6.0441124553544796</v>
      </c>
      <c r="M124">
        <f t="shared" si="20"/>
        <v>36.531295372971158</v>
      </c>
    </row>
    <row r="125" spans="1:13" x14ac:dyDescent="0.3">
      <c r="A125">
        <v>540.54999999999495</v>
      </c>
      <c r="B125">
        <v>5028</v>
      </c>
      <c r="C125">
        <f t="shared" si="15"/>
        <v>1275.9780028268651</v>
      </c>
      <c r="D125">
        <f t="shared" si="16"/>
        <v>688.96013379564772</v>
      </c>
      <c r="E125">
        <f t="shared" si="17"/>
        <v>3752.0219971731349</v>
      </c>
      <c r="F125">
        <f t="shared" si="18"/>
        <v>3809.9801381360062</v>
      </c>
      <c r="G125">
        <f t="shared" si="18"/>
        <v>2.5662568395420136E-15</v>
      </c>
      <c r="H125">
        <f t="shared" si="18"/>
        <v>2.322289903701907E-33</v>
      </c>
      <c r="I125">
        <f t="shared" si="18"/>
        <v>0</v>
      </c>
      <c r="J125">
        <f t="shared" si="13"/>
        <v>0</v>
      </c>
      <c r="K125">
        <f t="shared" si="19"/>
        <v>3809.9801381360062</v>
      </c>
      <c r="L125">
        <f t="shared" si="14"/>
        <v>-57.958140962871312</v>
      </c>
      <c r="M125">
        <f t="shared" si="20"/>
        <v>3359.1461038720613</v>
      </c>
    </row>
    <row r="126" spans="1:13" x14ac:dyDescent="0.3">
      <c r="A126">
        <v>540.59999999999502</v>
      </c>
      <c r="B126">
        <v>5189</v>
      </c>
      <c r="C126">
        <f t="shared" si="15"/>
        <v>1275.7934035027295</v>
      </c>
      <c r="D126">
        <f t="shared" si="16"/>
        <v>688.91013379564765</v>
      </c>
      <c r="E126">
        <f t="shared" si="17"/>
        <v>3913.2065964972708</v>
      </c>
      <c r="F126">
        <f t="shared" si="18"/>
        <v>3971.4888879831938</v>
      </c>
      <c r="G126">
        <f t="shared" si="18"/>
        <v>3.8596619075336727E-15</v>
      </c>
      <c r="H126">
        <f t="shared" si="18"/>
        <v>4.6581241372225785E-33</v>
      </c>
      <c r="I126">
        <f t="shared" si="18"/>
        <v>0</v>
      </c>
      <c r="J126">
        <f t="shared" si="13"/>
        <v>0</v>
      </c>
      <c r="K126">
        <f t="shared" si="19"/>
        <v>3971.4888879831938</v>
      </c>
      <c r="L126">
        <f t="shared" si="14"/>
        <v>-58.282291485922997</v>
      </c>
      <c r="M126">
        <f t="shared" si="20"/>
        <v>3396.8255008500923</v>
      </c>
    </row>
    <row r="127" spans="1:13" x14ac:dyDescent="0.3">
      <c r="A127">
        <v>540.64999999999498</v>
      </c>
      <c r="B127">
        <v>5237</v>
      </c>
      <c r="C127">
        <f t="shared" si="15"/>
        <v>1275.6088041785943</v>
      </c>
      <c r="D127">
        <f t="shared" si="16"/>
        <v>688.8601337956477</v>
      </c>
      <c r="E127">
        <f t="shared" si="17"/>
        <v>3961.3911958214057</v>
      </c>
      <c r="F127">
        <f t="shared" si="18"/>
        <v>4131.7367546569803</v>
      </c>
      <c r="G127">
        <f t="shared" si="18"/>
        <v>5.7927627288728805E-15</v>
      </c>
      <c r="H127">
        <f t="shared" si="18"/>
        <v>9.3152821485623748E-33</v>
      </c>
      <c r="I127">
        <f t="shared" si="18"/>
        <v>0</v>
      </c>
      <c r="J127">
        <f t="shared" si="13"/>
        <v>0</v>
      </c>
      <c r="K127">
        <f t="shared" si="19"/>
        <v>4131.7367546569803</v>
      </c>
      <c r="L127">
        <f t="shared" si="14"/>
        <v>-170.34555883557459</v>
      </c>
      <c r="M127">
        <f t="shared" si="20"/>
        <v>29017.609415004204</v>
      </c>
    </row>
    <row r="128" spans="1:13" x14ac:dyDescent="0.3">
      <c r="A128">
        <v>540.69999999999504</v>
      </c>
      <c r="B128">
        <v>5580</v>
      </c>
      <c r="C128">
        <f t="shared" si="15"/>
        <v>1275.4242048544586</v>
      </c>
      <c r="D128">
        <f t="shared" si="16"/>
        <v>688.81013379564763</v>
      </c>
      <c r="E128">
        <f t="shared" si="17"/>
        <v>4304.5757951455416</v>
      </c>
      <c r="F128">
        <f t="shared" si="18"/>
        <v>4290.0325462784222</v>
      </c>
      <c r="G128">
        <f t="shared" si="18"/>
        <v>8.6758003493392322E-15</v>
      </c>
      <c r="H128">
        <f t="shared" si="18"/>
        <v>1.8572539928854509E-32</v>
      </c>
      <c r="I128">
        <f t="shared" si="18"/>
        <v>0</v>
      </c>
      <c r="J128">
        <f t="shared" si="13"/>
        <v>0</v>
      </c>
      <c r="K128">
        <f t="shared" si="19"/>
        <v>4290.0325462784222</v>
      </c>
      <c r="L128">
        <f t="shared" si="14"/>
        <v>14.543248867119473</v>
      </c>
      <c r="M128">
        <f t="shared" si="20"/>
        <v>211.50608761097183</v>
      </c>
    </row>
    <row r="129" spans="1:13" x14ac:dyDescent="0.3">
      <c r="A129">
        <v>540.749999999995</v>
      </c>
      <c r="B129">
        <v>5709</v>
      </c>
      <c r="C129">
        <f t="shared" si="15"/>
        <v>1275.2396055303234</v>
      </c>
      <c r="D129">
        <f t="shared" si="16"/>
        <v>688.76013379564768</v>
      </c>
      <c r="E129">
        <f t="shared" si="17"/>
        <v>4433.7603944696766</v>
      </c>
      <c r="F129">
        <f t="shared" si="18"/>
        <v>4445.6695905046181</v>
      </c>
      <c r="G129">
        <f t="shared" si="18"/>
        <v>1.296643809846825E-14</v>
      </c>
      <c r="H129">
        <f t="shared" si="18"/>
        <v>3.6917894058628666E-32</v>
      </c>
      <c r="I129">
        <f t="shared" si="18"/>
        <v>0</v>
      </c>
      <c r="J129">
        <f t="shared" si="13"/>
        <v>0</v>
      </c>
      <c r="K129">
        <f t="shared" si="19"/>
        <v>4445.6695905046181</v>
      </c>
      <c r="L129">
        <f t="shared" si="14"/>
        <v>-11.909196034941488</v>
      </c>
      <c r="M129">
        <f t="shared" si="20"/>
        <v>141.82895019866606</v>
      </c>
    </row>
    <row r="130" spans="1:13" x14ac:dyDescent="0.3">
      <c r="A130">
        <v>540.79999999999495</v>
      </c>
      <c r="B130">
        <v>5895</v>
      </c>
      <c r="C130">
        <f t="shared" si="15"/>
        <v>1275.055006206188</v>
      </c>
      <c r="D130">
        <f t="shared" si="16"/>
        <v>688.71013379564772</v>
      </c>
      <c r="E130">
        <f t="shared" si="17"/>
        <v>4619.9449937938116</v>
      </c>
      <c r="F130">
        <f t="shared" si="18"/>
        <v>4597.9307801203804</v>
      </c>
      <c r="G130">
        <f t="shared" si="18"/>
        <v>1.9338338836961127E-14</v>
      </c>
      <c r="H130">
        <f t="shared" si="18"/>
        <v>7.3163229792874624E-32</v>
      </c>
      <c r="I130">
        <f t="shared" si="18"/>
        <v>0</v>
      </c>
      <c r="J130">
        <f t="shared" si="13"/>
        <v>0</v>
      </c>
      <c r="K130">
        <f t="shared" si="19"/>
        <v>4597.9307801203804</v>
      </c>
      <c r="L130">
        <f t="shared" si="14"/>
        <v>22.014213673431186</v>
      </c>
      <c r="M130">
        <f t="shared" si="20"/>
        <v>484.62560365948463</v>
      </c>
    </row>
    <row r="131" spans="1:13" x14ac:dyDescent="0.3">
      <c r="A131">
        <v>540.84999999999502</v>
      </c>
      <c r="B131">
        <v>5912</v>
      </c>
      <c r="C131">
        <f t="shared" si="15"/>
        <v>1274.8704068820523</v>
      </c>
      <c r="D131">
        <f t="shared" si="16"/>
        <v>688.66013379564765</v>
      </c>
      <c r="E131">
        <f t="shared" si="17"/>
        <v>4637.1295931179475</v>
      </c>
      <c r="F131">
        <f t="shared" si="18"/>
        <v>4746.0939106294391</v>
      </c>
      <c r="G131">
        <f t="shared" si="18"/>
        <v>2.8780939892238861E-14</v>
      </c>
      <c r="H131">
        <f t="shared" si="18"/>
        <v>1.4455700795710103E-31</v>
      </c>
      <c r="I131">
        <f t="shared" si="18"/>
        <v>0</v>
      </c>
      <c r="J131">
        <f t="shared" si="13"/>
        <v>0</v>
      </c>
      <c r="K131">
        <f t="shared" si="19"/>
        <v>4746.0939106294391</v>
      </c>
      <c r="L131">
        <f t="shared" si="14"/>
        <v>-108.96431751149157</v>
      </c>
      <c r="M131">
        <f t="shared" si="20"/>
        <v>11873.222490745149</v>
      </c>
    </row>
    <row r="132" spans="1:13" x14ac:dyDescent="0.3">
      <c r="A132">
        <v>540.89999999999498</v>
      </c>
      <c r="B132">
        <v>6052</v>
      </c>
      <c r="C132">
        <f t="shared" si="15"/>
        <v>1274.6858075579171</v>
      </c>
      <c r="D132">
        <f t="shared" si="16"/>
        <v>688.6101337956477</v>
      </c>
      <c r="E132">
        <f t="shared" si="17"/>
        <v>4777.3141924420834</v>
      </c>
      <c r="F132">
        <f t="shared" si="18"/>
        <v>4889.4372566567663</v>
      </c>
      <c r="G132">
        <f t="shared" si="18"/>
        <v>4.2744290439981067E-14</v>
      </c>
      <c r="H132">
        <f t="shared" si="18"/>
        <v>2.847578882220885E-31</v>
      </c>
      <c r="I132">
        <f t="shared" si="18"/>
        <v>0</v>
      </c>
      <c r="J132">
        <f t="shared" si="13"/>
        <v>0</v>
      </c>
      <c r="K132">
        <f t="shared" si="19"/>
        <v>4889.4372566567663</v>
      </c>
      <c r="L132">
        <f t="shared" si="14"/>
        <v>-112.12306421468293</v>
      </c>
      <c r="M132">
        <f t="shared" si="20"/>
        <v>12571.58152888991</v>
      </c>
    </row>
    <row r="133" spans="1:13" x14ac:dyDescent="0.3">
      <c r="A133">
        <v>540.94999999999504</v>
      </c>
      <c r="B133">
        <v>6233</v>
      </c>
      <c r="C133">
        <f t="shared" si="15"/>
        <v>1274.5012082337814</v>
      </c>
      <c r="D133">
        <f t="shared" si="16"/>
        <v>688.56013379564763</v>
      </c>
      <c r="E133">
        <f t="shared" si="17"/>
        <v>4958.4987917662183</v>
      </c>
      <c r="F133">
        <f t="shared" si="18"/>
        <v>5027.2453287731905</v>
      </c>
      <c r="G133">
        <f t="shared" si="18"/>
        <v>6.3348827986265603E-14</v>
      </c>
      <c r="H133">
        <f t="shared" si="18"/>
        <v>5.592457700462317E-31</v>
      </c>
      <c r="I133">
        <f t="shared" si="18"/>
        <v>0</v>
      </c>
      <c r="J133">
        <f t="shared" si="13"/>
        <v>0</v>
      </c>
      <c r="K133">
        <f t="shared" si="19"/>
        <v>5027.2453287731905</v>
      </c>
      <c r="L133">
        <f t="shared" si="14"/>
        <v>-68.746537006972176</v>
      </c>
      <c r="M133">
        <f t="shared" si="20"/>
        <v>4726.0863504509953</v>
      </c>
    </row>
    <row r="134" spans="1:13" x14ac:dyDescent="0.3">
      <c r="A134">
        <v>540.999999999995</v>
      </c>
      <c r="B134">
        <v>6557</v>
      </c>
      <c r="C134">
        <f t="shared" si="15"/>
        <v>1274.3166089096462</v>
      </c>
      <c r="D134">
        <f t="shared" si="16"/>
        <v>688.51013379564768</v>
      </c>
      <c r="E134">
        <f t="shared" si="17"/>
        <v>5282.6833910903533</v>
      </c>
      <c r="F134">
        <f t="shared" si="18"/>
        <v>5158.8147478931796</v>
      </c>
      <c r="G134">
        <f t="shared" si="18"/>
        <v>9.3688522354504515E-14</v>
      </c>
      <c r="H134">
        <f t="shared" si="18"/>
        <v>1.0950147867078003E-30</v>
      </c>
      <c r="I134">
        <f t="shared" si="18"/>
        <v>0</v>
      </c>
      <c r="J134">
        <f t="shared" si="13"/>
        <v>0</v>
      </c>
      <c r="K134">
        <f t="shared" si="19"/>
        <v>5158.8147478931796</v>
      </c>
      <c r="L134">
        <f t="shared" si="14"/>
        <v>123.8686431971737</v>
      </c>
      <c r="M134">
        <f t="shared" si="20"/>
        <v>15343.440767508726</v>
      </c>
    </row>
    <row r="135" spans="1:13" x14ac:dyDescent="0.3">
      <c r="A135">
        <v>541.04999999999404</v>
      </c>
      <c r="B135">
        <v>6546</v>
      </c>
      <c r="C135">
        <f t="shared" si="15"/>
        <v>1274.1320095855142</v>
      </c>
      <c r="D135">
        <f t="shared" si="16"/>
        <v>688.46013379564863</v>
      </c>
      <c r="E135">
        <f t="shared" si="17"/>
        <v>5271.8679904144856</v>
      </c>
      <c r="F135">
        <f t="shared" si="18"/>
        <v>5283.4601708188475</v>
      </c>
      <c r="G135">
        <f t="shared" si="18"/>
        <v>1.3826795095362467E-13</v>
      </c>
      <c r="H135">
        <f t="shared" si="18"/>
        <v>2.137605661870519E-30</v>
      </c>
      <c r="I135">
        <f t="shared" si="18"/>
        <v>0</v>
      </c>
      <c r="J135">
        <f t="shared" si="13"/>
        <v>0</v>
      </c>
      <c r="K135">
        <f t="shared" si="19"/>
        <v>5283.4601708188475</v>
      </c>
      <c r="L135">
        <f t="shared" si="14"/>
        <v>-11.592180404361898</v>
      </c>
      <c r="M135">
        <f t="shared" si="20"/>
        <v>134.37864652727197</v>
      </c>
    </row>
    <row r="136" spans="1:13" x14ac:dyDescent="0.3">
      <c r="A136">
        <v>541.099999999994</v>
      </c>
      <c r="B136">
        <v>6600</v>
      </c>
      <c r="C136">
        <f t="shared" si="15"/>
        <v>1273.947410261379</v>
      </c>
      <c r="D136">
        <f t="shared" si="16"/>
        <v>688.41013379564868</v>
      </c>
      <c r="E136">
        <f t="shared" si="17"/>
        <v>5326.0525897386215</v>
      </c>
      <c r="F136">
        <f t="shared" si="18"/>
        <v>5400.5201978533096</v>
      </c>
      <c r="G136">
        <f t="shared" si="18"/>
        <v>2.0363104833583487E-13</v>
      </c>
      <c r="H136">
        <f t="shared" si="18"/>
        <v>4.1603084405528842E-30</v>
      </c>
      <c r="I136">
        <f t="shared" si="18"/>
        <v>0</v>
      </c>
      <c r="J136">
        <f t="shared" si="13"/>
        <v>0</v>
      </c>
      <c r="K136">
        <f t="shared" si="19"/>
        <v>5400.5201978533096</v>
      </c>
      <c r="L136">
        <f t="shared" si="14"/>
        <v>-74.467608114688119</v>
      </c>
      <c r="M136">
        <f t="shared" si="20"/>
        <v>5545.4246583227641</v>
      </c>
    </row>
    <row r="137" spans="1:13" x14ac:dyDescent="0.3">
      <c r="A137">
        <v>541.14999999999395</v>
      </c>
      <c r="B137">
        <v>6939</v>
      </c>
      <c r="C137">
        <f t="shared" si="15"/>
        <v>1273.7628109372438</v>
      </c>
      <c r="D137">
        <f t="shared" si="16"/>
        <v>688.36013379564872</v>
      </c>
      <c r="E137">
        <f t="shared" si="17"/>
        <v>5665.2371890627564</v>
      </c>
      <c r="F137">
        <f t="shared" si="18"/>
        <v>5509.3631917464018</v>
      </c>
      <c r="G137">
        <f t="shared" si="18"/>
        <v>2.992635338104719E-13</v>
      </c>
      <c r="H137">
        <f t="shared" si="18"/>
        <v>8.0726068147280391E-30</v>
      </c>
      <c r="I137">
        <f t="shared" si="18"/>
        <v>0</v>
      </c>
      <c r="J137">
        <f t="shared" si="13"/>
        <v>0</v>
      </c>
      <c r="K137">
        <f t="shared" si="19"/>
        <v>5509.3631917464018</v>
      </c>
      <c r="L137">
        <f t="shared" si="14"/>
        <v>155.87399731635469</v>
      </c>
      <c r="M137">
        <f t="shared" si="20"/>
        <v>24296.70303937895</v>
      </c>
    </row>
    <row r="138" spans="1:13" x14ac:dyDescent="0.3">
      <c r="A138">
        <v>541.19999999999402</v>
      </c>
      <c r="B138">
        <v>6895</v>
      </c>
      <c r="C138">
        <f t="shared" si="15"/>
        <v>1273.5782116131081</v>
      </c>
      <c r="D138">
        <f t="shared" si="16"/>
        <v>688.31013379564865</v>
      </c>
      <c r="E138">
        <f t="shared" si="17"/>
        <v>5621.4217883868914</v>
      </c>
      <c r="F138">
        <f t="shared" si="18"/>
        <v>5609.3929367593864</v>
      </c>
      <c r="G138">
        <f t="shared" si="18"/>
        <v>4.3888519949263063E-13</v>
      </c>
      <c r="H138">
        <f t="shared" si="18"/>
        <v>1.561681271206891E-29</v>
      </c>
      <c r="I138">
        <f t="shared" si="18"/>
        <v>0</v>
      </c>
      <c r="J138">
        <f t="shared" si="13"/>
        <v>0</v>
      </c>
      <c r="K138">
        <f t="shared" si="19"/>
        <v>5609.3929367593864</v>
      </c>
      <c r="L138">
        <f t="shared" si="14"/>
        <v>12.028851627504991</v>
      </c>
      <c r="M138">
        <f t="shared" si="20"/>
        <v>144.69327147652947</v>
      </c>
    </row>
    <row r="139" spans="1:13" x14ac:dyDescent="0.3">
      <c r="A139">
        <v>541.24999999999397</v>
      </c>
      <c r="B139">
        <v>6979</v>
      </c>
      <c r="C139">
        <f t="shared" si="15"/>
        <v>1273.3936122889729</v>
      </c>
      <c r="D139">
        <f t="shared" si="16"/>
        <v>688.2601337956487</v>
      </c>
      <c r="E139">
        <f t="shared" si="17"/>
        <v>5705.6063877110273</v>
      </c>
      <c r="F139">
        <f t="shared" si="18"/>
        <v>5700.054067121946</v>
      </c>
      <c r="G139">
        <f t="shared" si="18"/>
        <v>6.4229627524307071E-13</v>
      </c>
      <c r="H139">
        <f t="shared" si="18"/>
        <v>3.0120441625188282E-29</v>
      </c>
      <c r="I139">
        <f t="shared" si="18"/>
        <v>0</v>
      </c>
      <c r="J139">
        <f t="shared" si="13"/>
        <v>0</v>
      </c>
      <c r="K139">
        <f t="shared" si="19"/>
        <v>5700.0540671219469</v>
      </c>
      <c r="L139">
        <f t="shared" si="14"/>
        <v>5.5523205890804093</v>
      </c>
      <c r="M139">
        <f t="shared" si="20"/>
        <v>30.828263923926222</v>
      </c>
    </row>
    <row r="140" spans="1:13" x14ac:dyDescent="0.3">
      <c r="A140">
        <v>541.29999999999404</v>
      </c>
      <c r="B140">
        <v>7118</v>
      </c>
      <c r="C140">
        <f t="shared" si="15"/>
        <v>1273.2090129648373</v>
      </c>
      <c r="D140">
        <f t="shared" si="16"/>
        <v>688.21013379564863</v>
      </c>
      <c r="E140">
        <f t="shared" si="17"/>
        <v>5844.7909870351632</v>
      </c>
      <c r="F140">
        <f t="shared" si="18"/>
        <v>5780.8371959035794</v>
      </c>
      <c r="G140">
        <f t="shared" si="18"/>
        <v>9.3800942950642023E-13</v>
      </c>
      <c r="H140">
        <f t="shared" si="18"/>
        <v>5.7918939312761743E-29</v>
      </c>
      <c r="I140">
        <f t="shared" si="18"/>
        <v>0</v>
      </c>
      <c r="J140">
        <f t="shared" si="13"/>
        <v>0</v>
      </c>
      <c r="K140">
        <f t="shared" si="19"/>
        <v>5780.8371959035803</v>
      </c>
      <c r="L140">
        <f t="shared" si="14"/>
        <v>63.953791131582875</v>
      </c>
      <c r="M140">
        <f t="shared" si="20"/>
        <v>4090.0874001021284</v>
      </c>
    </row>
    <row r="141" spans="1:13" x14ac:dyDescent="0.3">
      <c r="A141">
        <v>541.349999999994</v>
      </c>
      <c r="B141">
        <v>7097</v>
      </c>
      <c r="C141">
        <f t="shared" si="15"/>
        <v>1273.0244136407018</v>
      </c>
      <c r="D141">
        <f t="shared" si="16"/>
        <v>688.16013379564868</v>
      </c>
      <c r="E141">
        <f t="shared" si="17"/>
        <v>5823.9755863592982</v>
      </c>
      <c r="F141">
        <f t="shared" si="18"/>
        <v>5851.2836781162023</v>
      </c>
      <c r="G141">
        <f t="shared" si="18"/>
        <v>1.3669931476804416E-12</v>
      </c>
      <c r="H141">
        <f t="shared" si="18"/>
        <v>1.1103763319407033E-28</v>
      </c>
      <c r="I141">
        <f t="shared" si="18"/>
        <v>0</v>
      </c>
      <c r="J141">
        <f t="shared" si="13"/>
        <v>0</v>
      </c>
      <c r="K141">
        <f t="shared" si="19"/>
        <v>5851.2836781162041</v>
      </c>
      <c r="L141">
        <f t="shared" si="14"/>
        <v>-27.308091756905924</v>
      </c>
      <c r="M141">
        <f t="shared" si="20"/>
        <v>745.73187540359322</v>
      </c>
    </row>
    <row r="142" spans="1:13" x14ac:dyDescent="0.3">
      <c r="A142">
        <v>541.39999999999395</v>
      </c>
      <c r="B142">
        <v>7292</v>
      </c>
      <c r="C142">
        <f t="shared" si="15"/>
        <v>1272.8398143165666</v>
      </c>
      <c r="D142">
        <f t="shared" si="16"/>
        <v>688.11013379564872</v>
      </c>
      <c r="E142">
        <f t="shared" si="17"/>
        <v>6019.1601856834332</v>
      </c>
      <c r="F142">
        <f t="shared" si="18"/>
        <v>5910.9899457942111</v>
      </c>
      <c r="G142">
        <f t="shared" si="18"/>
        <v>1.9879836286105532E-12</v>
      </c>
      <c r="H142">
        <f t="shared" si="18"/>
        <v>2.1223163690653298E-28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5910.9899457942129</v>
      </c>
      <c r="L142">
        <f t="shared" ref="L142:L205" si="22">E142-K142</f>
        <v>108.17023988922028</v>
      </c>
      <c r="M142">
        <f t="shared" si="20"/>
        <v>11700.800797691463</v>
      </c>
    </row>
    <row r="143" spans="1:13" x14ac:dyDescent="0.3">
      <c r="A143">
        <v>541.44999999999402</v>
      </c>
      <c r="B143">
        <v>7204</v>
      </c>
      <c r="C143">
        <f t="shared" ref="C143:C206" si="23">$P$14*A143+$Q$14</f>
        <v>1272.655214992431</v>
      </c>
      <c r="D143">
        <f t="shared" ref="D143:D206" si="24">$E$4-A143-$N$7</f>
        <v>688.06013379564865</v>
      </c>
      <c r="E143">
        <f t="shared" ref="E143:E206" si="25">B143-C143</f>
        <v>5931.344785007569</v>
      </c>
      <c r="F143">
        <f t="shared" ref="F143:I206" si="26">F$7*EXP(-(($D143-F$8)^2)/(2*F$9^2))</f>
        <v>5959.6113577472806</v>
      </c>
      <c r="G143">
        <f t="shared" si="26"/>
        <v>2.8850052129110426E-12</v>
      </c>
      <c r="H143">
        <f t="shared" si="26"/>
        <v>4.0442722439934761E-28</v>
      </c>
      <c r="I143">
        <f t="shared" si="26"/>
        <v>0</v>
      </c>
      <c r="J143">
        <f t="shared" si="21"/>
        <v>0</v>
      </c>
      <c r="K143">
        <f t="shared" ref="K143:K206" si="27">F143+G143+H143+I143+J143</f>
        <v>5959.6113577472834</v>
      </c>
      <c r="L143">
        <f t="shared" si="22"/>
        <v>-28.26657273971432</v>
      </c>
      <c r="M143">
        <f t="shared" ref="M143:M206" si="28">(L143)^2</f>
        <v>798.99913444956076</v>
      </c>
    </row>
    <row r="144" spans="1:13" x14ac:dyDescent="0.3">
      <c r="A144">
        <v>541.49999999999397</v>
      </c>
      <c r="B144">
        <v>7254</v>
      </c>
      <c r="C144">
        <f t="shared" si="23"/>
        <v>1272.4706156682957</v>
      </c>
      <c r="D144">
        <f t="shared" si="24"/>
        <v>688.0101337956487</v>
      </c>
      <c r="E144">
        <f t="shared" si="25"/>
        <v>5981.529384331704</v>
      </c>
      <c r="F144">
        <f t="shared" si="26"/>
        <v>5996.8655126213271</v>
      </c>
      <c r="G144">
        <f t="shared" si="26"/>
        <v>4.1779932450906002E-12</v>
      </c>
      <c r="H144">
        <f t="shared" si="26"/>
        <v>7.6835332225344347E-28</v>
      </c>
      <c r="I144">
        <f t="shared" si="26"/>
        <v>0</v>
      </c>
      <c r="J144">
        <f t="shared" si="21"/>
        <v>0</v>
      </c>
      <c r="K144">
        <f t="shared" si="27"/>
        <v>5996.8655126213316</v>
      </c>
      <c r="L144">
        <f t="shared" si="22"/>
        <v>-15.336128289627595</v>
      </c>
      <c r="M144">
        <f t="shared" si="28"/>
        <v>235.19683091591583</v>
      </c>
    </row>
    <row r="145" spans="1:13" x14ac:dyDescent="0.3">
      <c r="A145">
        <v>541.54999999999404</v>
      </c>
      <c r="B145">
        <v>7404</v>
      </c>
      <c r="C145">
        <f t="shared" si="23"/>
        <v>1272.2860163441601</v>
      </c>
      <c r="D145">
        <f t="shared" si="24"/>
        <v>687.96013379564863</v>
      </c>
      <c r="E145">
        <f t="shared" si="25"/>
        <v>6131.7139836558399</v>
      </c>
      <c r="F145">
        <f t="shared" si="26"/>
        <v>6022.5349807142966</v>
      </c>
      <c r="G145">
        <f t="shared" si="26"/>
        <v>6.0377648866055854E-12</v>
      </c>
      <c r="H145">
        <f t="shared" si="26"/>
        <v>1.4553648965442421E-27</v>
      </c>
      <c r="I145">
        <f t="shared" si="26"/>
        <v>0</v>
      </c>
      <c r="J145">
        <f t="shared" si="21"/>
        <v>0</v>
      </c>
      <c r="K145">
        <f t="shared" si="27"/>
        <v>6022.5349807143029</v>
      </c>
      <c r="L145">
        <f t="shared" si="22"/>
        <v>109.17900294153696</v>
      </c>
      <c r="M145">
        <f t="shared" si="28"/>
        <v>11920.054683308137</v>
      </c>
    </row>
    <row r="146" spans="1:13" x14ac:dyDescent="0.3">
      <c r="A146">
        <v>541.599999999994</v>
      </c>
      <c r="B146">
        <v>7342</v>
      </c>
      <c r="C146">
        <f t="shared" si="23"/>
        <v>1272.1014170200249</v>
      </c>
      <c r="D146">
        <f t="shared" si="24"/>
        <v>687.91013379564868</v>
      </c>
      <c r="E146">
        <f t="shared" si="25"/>
        <v>6069.8985829799749</v>
      </c>
      <c r="F146">
        <f t="shared" si="26"/>
        <v>6036.4694175735413</v>
      </c>
      <c r="G146">
        <f t="shared" si="26"/>
        <v>8.7070691571625419E-12</v>
      </c>
      <c r="H146">
        <f t="shared" si="26"/>
        <v>2.7483570251887509E-27</v>
      </c>
      <c r="I146">
        <f t="shared" si="26"/>
        <v>0</v>
      </c>
      <c r="J146">
        <f t="shared" si="21"/>
        <v>0</v>
      </c>
      <c r="K146">
        <f t="shared" si="27"/>
        <v>6036.4694175735503</v>
      </c>
      <c r="L146">
        <f t="shared" si="22"/>
        <v>33.429165406424545</v>
      </c>
      <c r="M146">
        <f t="shared" si="28"/>
        <v>1117.5090997700916</v>
      </c>
    </row>
    <row r="147" spans="1:13" x14ac:dyDescent="0.3">
      <c r="A147">
        <v>541.64999999999395</v>
      </c>
      <c r="B147">
        <v>7412</v>
      </c>
      <c r="C147">
        <f t="shared" si="23"/>
        <v>1271.9168176958894</v>
      </c>
      <c r="D147">
        <f t="shared" si="24"/>
        <v>687.86013379564872</v>
      </c>
      <c r="E147">
        <f t="shared" si="25"/>
        <v>6140.0831823041108</v>
      </c>
      <c r="F147">
        <f t="shared" si="26"/>
        <v>6038.5870306321513</v>
      </c>
      <c r="G147">
        <f t="shared" si="26"/>
        <v>1.2530116909117623E-11</v>
      </c>
      <c r="H147">
        <f t="shared" si="26"/>
        <v>5.1744564255401242E-27</v>
      </c>
      <c r="I147">
        <f t="shared" si="26"/>
        <v>0</v>
      </c>
      <c r="J147">
        <f t="shared" si="21"/>
        <v>0</v>
      </c>
      <c r="K147">
        <f t="shared" si="27"/>
        <v>6038.587030632164</v>
      </c>
      <c r="L147">
        <f t="shared" si="22"/>
        <v>101.49615167194679</v>
      </c>
      <c r="M147">
        <f t="shared" si="28"/>
        <v>10301.468804214828</v>
      </c>
    </row>
    <row r="148" spans="1:13" x14ac:dyDescent="0.3">
      <c r="A148">
        <v>541.69999999999402</v>
      </c>
      <c r="B148">
        <v>7426</v>
      </c>
      <c r="C148">
        <f t="shared" si="23"/>
        <v>1271.7322183717538</v>
      </c>
      <c r="D148">
        <f t="shared" si="24"/>
        <v>687.81013379564865</v>
      </c>
      <c r="E148">
        <f t="shared" si="25"/>
        <v>6154.2677816282467</v>
      </c>
      <c r="F148">
        <f t="shared" si="26"/>
        <v>6028.8753788652557</v>
      </c>
      <c r="G148">
        <f t="shared" si="26"/>
        <v>1.7993911696695259E-11</v>
      </c>
      <c r="H148">
        <f t="shared" si="26"/>
        <v>9.712849301908128E-27</v>
      </c>
      <c r="I148">
        <f t="shared" si="26"/>
        <v>0</v>
      </c>
      <c r="J148">
        <f t="shared" si="21"/>
        <v>0</v>
      </c>
      <c r="K148">
        <f t="shared" si="27"/>
        <v>6028.8753788652739</v>
      </c>
      <c r="L148">
        <f t="shared" si="22"/>
        <v>125.39240276297278</v>
      </c>
      <c r="M148">
        <f t="shared" si="28"/>
        <v>15723.254670671584</v>
      </c>
    </row>
    <row r="149" spans="1:13" x14ac:dyDescent="0.3">
      <c r="A149">
        <v>541.74999999999397</v>
      </c>
      <c r="B149">
        <v>7278</v>
      </c>
      <c r="C149">
        <f t="shared" si="23"/>
        <v>1271.5476190476186</v>
      </c>
      <c r="D149">
        <f t="shared" si="24"/>
        <v>687.7601337956487</v>
      </c>
      <c r="E149">
        <f t="shared" si="25"/>
        <v>6006.4523809523816</v>
      </c>
      <c r="F149">
        <f t="shared" si="26"/>
        <v>6007.3914945295264</v>
      </c>
      <c r="G149">
        <f t="shared" si="26"/>
        <v>2.5785964434781238E-11</v>
      </c>
      <c r="H149">
        <f t="shared" si="26"/>
        <v>1.8176861518416651E-26</v>
      </c>
      <c r="I149">
        <f t="shared" si="26"/>
        <v>0</v>
      </c>
      <c r="J149">
        <f t="shared" si="21"/>
        <v>0</v>
      </c>
      <c r="K149">
        <f t="shared" si="27"/>
        <v>6007.3914945295519</v>
      </c>
      <c r="L149">
        <f t="shared" si="22"/>
        <v>-0.93911357717024657</v>
      </c>
      <c r="M149">
        <f t="shared" si="28"/>
        <v>0.88193431082549667</v>
      </c>
    </row>
    <row r="150" spans="1:13" x14ac:dyDescent="0.3">
      <c r="A150">
        <v>541.79999999999404</v>
      </c>
      <c r="B150">
        <v>7316</v>
      </c>
      <c r="C150">
        <f t="shared" si="23"/>
        <v>1271.3630197234829</v>
      </c>
      <c r="D150">
        <f t="shared" si="24"/>
        <v>687.71013379564863</v>
      </c>
      <c r="E150">
        <f t="shared" si="25"/>
        <v>6044.6369802765166</v>
      </c>
      <c r="F150">
        <f t="shared" si="26"/>
        <v>5974.2613253183299</v>
      </c>
      <c r="G150">
        <f t="shared" si="26"/>
        <v>3.6874700906101155E-11</v>
      </c>
      <c r="H150">
        <f t="shared" si="26"/>
        <v>3.3914192268332146E-26</v>
      </c>
      <c r="I150">
        <f t="shared" si="26"/>
        <v>0</v>
      </c>
      <c r="J150">
        <f t="shared" si="21"/>
        <v>0</v>
      </c>
      <c r="K150">
        <f t="shared" si="27"/>
        <v>5974.2613253183672</v>
      </c>
      <c r="L150">
        <f t="shared" si="22"/>
        <v>70.375654958149426</v>
      </c>
      <c r="M150">
        <f t="shared" si="28"/>
        <v>4952.7328107885014</v>
      </c>
    </row>
    <row r="151" spans="1:13" x14ac:dyDescent="0.3">
      <c r="A151">
        <v>541.849999999994</v>
      </c>
      <c r="B151">
        <v>7101</v>
      </c>
      <c r="C151">
        <f t="shared" si="23"/>
        <v>1271.1784203993477</v>
      </c>
      <c r="D151">
        <f t="shared" si="24"/>
        <v>687.66013379564868</v>
      </c>
      <c r="E151">
        <f t="shared" si="25"/>
        <v>5829.8215796006525</v>
      </c>
      <c r="F151">
        <f t="shared" si="26"/>
        <v>5929.6785045675197</v>
      </c>
      <c r="G151">
        <f t="shared" si="26"/>
        <v>5.2621226459428337E-11</v>
      </c>
      <c r="H151">
        <f t="shared" si="26"/>
        <v>6.3086202967754525E-26</v>
      </c>
      <c r="I151">
        <f t="shared" si="26"/>
        <v>0</v>
      </c>
      <c r="J151">
        <f t="shared" si="21"/>
        <v>0</v>
      </c>
      <c r="K151">
        <f t="shared" si="27"/>
        <v>5929.6785045675724</v>
      </c>
      <c r="L151">
        <f t="shared" si="22"/>
        <v>-99.856924966919905</v>
      </c>
      <c r="M151">
        <f t="shared" si="28"/>
        <v>9971.4054638490725</v>
      </c>
    </row>
    <row r="152" spans="1:13" x14ac:dyDescent="0.3">
      <c r="A152">
        <v>541.89999999999395</v>
      </c>
      <c r="B152">
        <v>7251</v>
      </c>
      <c r="C152">
        <f t="shared" si="23"/>
        <v>1270.9938210752125</v>
      </c>
      <c r="D152">
        <f t="shared" si="24"/>
        <v>687.61013379564872</v>
      </c>
      <c r="E152">
        <f t="shared" si="25"/>
        <v>5980.0061789247875</v>
      </c>
      <c r="F152">
        <f t="shared" si="26"/>
        <v>5873.9024663107894</v>
      </c>
      <c r="G152">
        <f t="shared" si="26"/>
        <v>7.4934317901280884E-11</v>
      </c>
      <c r="H152">
        <f t="shared" si="26"/>
        <v>1.1699778270822653E-25</v>
      </c>
      <c r="I152">
        <f t="shared" si="26"/>
        <v>0</v>
      </c>
      <c r="J152">
        <f t="shared" si="21"/>
        <v>0</v>
      </c>
      <c r="K152">
        <f t="shared" si="27"/>
        <v>5873.9024663108639</v>
      </c>
      <c r="L152">
        <f t="shared" si="22"/>
        <v>106.10371261392356</v>
      </c>
      <c r="M152">
        <f t="shared" si="28"/>
        <v>11257.997830458082</v>
      </c>
    </row>
    <row r="153" spans="1:13" x14ac:dyDescent="0.3">
      <c r="A153">
        <v>541.94999999999402</v>
      </c>
      <c r="B153">
        <v>7116</v>
      </c>
      <c r="C153">
        <f t="shared" si="23"/>
        <v>1270.8092217510768</v>
      </c>
      <c r="D153">
        <f t="shared" si="24"/>
        <v>687.56013379564865</v>
      </c>
      <c r="E153">
        <f t="shared" si="25"/>
        <v>5845.1907782489234</v>
      </c>
      <c r="F153">
        <f t="shared" si="26"/>
        <v>5807.2559308579275</v>
      </c>
      <c r="G153">
        <f t="shared" si="26"/>
        <v>1.0648486470093789E-10</v>
      </c>
      <c r="H153">
        <f t="shared" si="26"/>
        <v>2.1632723787191214E-25</v>
      </c>
      <c r="I153">
        <f t="shared" si="26"/>
        <v>0</v>
      </c>
      <c r="J153">
        <f t="shared" si="21"/>
        <v>0</v>
      </c>
      <c r="K153">
        <f t="shared" si="27"/>
        <v>5807.2559308580339</v>
      </c>
      <c r="L153">
        <f t="shared" si="22"/>
        <v>37.934847390889445</v>
      </c>
      <c r="M153">
        <f t="shared" si="28"/>
        <v>1439.0526465700718</v>
      </c>
    </row>
    <row r="154" spans="1:13" x14ac:dyDescent="0.3">
      <c r="A154">
        <v>541.99999999999397</v>
      </c>
      <c r="B154">
        <v>6995</v>
      </c>
      <c r="C154">
        <f t="shared" si="23"/>
        <v>1270.6246224269414</v>
      </c>
      <c r="D154">
        <f t="shared" si="24"/>
        <v>687.5101337956487</v>
      </c>
      <c r="E154">
        <f t="shared" si="25"/>
        <v>5724.3753775730584</v>
      </c>
      <c r="F154">
        <f t="shared" si="26"/>
        <v>5730.1217949900338</v>
      </c>
      <c r="G154">
        <f t="shared" si="26"/>
        <v>1.5100187536030465E-10</v>
      </c>
      <c r="H154">
        <f t="shared" si="26"/>
        <v>3.9878159901988881E-25</v>
      </c>
      <c r="I154">
        <f t="shared" si="26"/>
        <v>0</v>
      </c>
      <c r="J154">
        <f t="shared" si="21"/>
        <v>0</v>
      </c>
      <c r="K154">
        <f t="shared" si="27"/>
        <v>5730.1217949901848</v>
      </c>
      <c r="L154">
        <f t="shared" si="22"/>
        <v>-5.7464174171263949</v>
      </c>
      <c r="M154">
        <f t="shared" si="28"/>
        <v>33.021313131853589</v>
      </c>
    </row>
    <row r="155" spans="1:13" x14ac:dyDescent="0.3">
      <c r="A155">
        <v>542.04999999999404</v>
      </c>
      <c r="B155">
        <v>6978</v>
      </c>
      <c r="C155">
        <f t="shared" si="23"/>
        <v>1270.4400231028058</v>
      </c>
      <c r="D155">
        <f t="shared" si="24"/>
        <v>687.46013379564863</v>
      </c>
      <c r="E155">
        <f t="shared" si="25"/>
        <v>5707.5599768971942</v>
      </c>
      <c r="F155">
        <f t="shared" si="26"/>
        <v>5642.9394686920577</v>
      </c>
      <c r="G155">
        <f t="shared" si="26"/>
        <v>2.1368012608116357E-10</v>
      </c>
      <c r="H155">
        <f t="shared" si="26"/>
        <v>7.3290780597769385E-25</v>
      </c>
      <c r="I155">
        <f t="shared" si="26"/>
        <v>0</v>
      </c>
      <c r="J155">
        <f t="shared" si="21"/>
        <v>0</v>
      </c>
      <c r="K155">
        <f t="shared" si="27"/>
        <v>5642.9394686922715</v>
      </c>
      <c r="L155">
        <f t="shared" si="22"/>
        <v>64.620508204922771</v>
      </c>
      <c r="M155">
        <f t="shared" si="28"/>
        <v>4175.8100806624916</v>
      </c>
    </row>
    <row r="156" spans="1:13" x14ac:dyDescent="0.3">
      <c r="A156">
        <v>542.099999999994</v>
      </c>
      <c r="B156">
        <v>6766</v>
      </c>
      <c r="C156">
        <f t="shared" si="23"/>
        <v>1270.2554237786705</v>
      </c>
      <c r="D156">
        <f t="shared" si="24"/>
        <v>687.41013379564868</v>
      </c>
      <c r="E156">
        <f t="shared" si="25"/>
        <v>5495.7445762213292</v>
      </c>
      <c r="F156">
        <f t="shared" si="26"/>
        <v>5546.2007074515923</v>
      </c>
      <c r="G156">
        <f t="shared" si="26"/>
        <v>3.0174025577591706E-10</v>
      </c>
      <c r="H156">
        <f t="shared" si="26"/>
        <v>1.3429316691820322E-24</v>
      </c>
      <c r="I156">
        <f t="shared" si="26"/>
        <v>0</v>
      </c>
      <c r="J156">
        <f t="shared" si="21"/>
        <v>0</v>
      </c>
      <c r="K156">
        <f t="shared" si="27"/>
        <v>5546.2007074518942</v>
      </c>
      <c r="L156">
        <f t="shared" si="22"/>
        <v>-50.456131230565006</v>
      </c>
      <c r="M156">
        <f t="shared" si="28"/>
        <v>2545.8211787559972</v>
      </c>
    </row>
    <row r="157" spans="1:13" x14ac:dyDescent="0.3">
      <c r="A157">
        <v>542.14999999999304</v>
      </c>
      <c r="B157">
        <v>6718</v>
      </c>
      <c r="C157">
        <f t="shared" si="23"/>
        <v>1270.0708244545388</v>
      </c>
      <c r="D157">
        <f t="shared" si="24"/>
        <v>687.36013379564963</v>
      </c>
      <c r="E157">
        <f t="shared" si="25"/>
        <v>5447.9291755454615</v>
      </c>
      <c r="F157">
        <f t="shared" si="26"/>
        <v>5440.4449954047795</v>
      </c>
      <c r="G157">
        <f t="shared" si="26"/>
        <v>4.2519652807298954E-10</v>
      </c>
      <c r="H157">
        <f t="shared" si="26"/>
        <v>2.4532895858935106E-24</v>
      </c>
      <c r="I157">
        <f t="shared" si="26"/>
        <v>0</v>
      </c>
      <c r="J157">
        <f t="shared" si="21"/>
        <v>0</v>
      </c>
      <c r="K157">
        <f t="shared" si="27"/>
        <v>5440.4449954052052</v>
      </c>
      <c r="L157">
        <f t="shared" si="22"/>
        <v>7.4841801402562851</v>
      </c>
      <c r="M157">
        <f t="shared" si="28"/>
        <v>56.012952371806584</v>
      </c>
    </row>
    <row r="158" spans="1:13" x14ac:dyDescent="0.3">
      <c r="A158">
        <v>542.199999999993</v>
      </c>
      <c r="B158">
        <v>6655</v>
      </c>
      <c r="C158">
        <f t="shared" si="23"/>
        <v>1269.8862251304033</v>
      </c>
      <c r="D158">
        <f t="shared" si="24"/>
        <v>687.31013379564968</v>
      </c>
      <c r="E158">
        <f t="shared" si="25"/>
        <v>5385.1137748695965</v>
      </c>
      <c r="F158">
        <f t="shared" si="26"/>
        <v>5326.254539923988</v>
      </c>
      <c r="G158">
        <f t="shared" si="26"/>
        <v>5.9790680703474622E-10</v>
      </c>
      <c r="H158">
        <f t="shared" si="26"/>
        <v>4.4682148387752007E-24</v>
      </c>
      <c r="I158">
        <f t="shared" si="26"/>
        <v>0</v>
      </c>
      <c r="J158">
        <f t="shared" si="21"/>
        <v>0</v>
      </c>
      <c r="K158">
        <f t="shared" si="27"/>
        <v>5326.2545399245855</v>
      </c>
      <c r="L158">
        <f t="shared" si="22"/>
        <v>58.85923494501094</v>
      </c>
      <c r="M158">
        <f t="shared" si="28"/>
        <v>3464.409538311997</v>
      </c>
    </row>
    <row r="159" spans="1:13" x14ac:dyDescent="0.3">
      <c r="A159">
        <v>542.24999999999295</v>
      </c>
      <c r="B159">
        <v>6502</v>
      </c>
      <c r="C159">
        <f t="shared" si="23"/>
        <v>1269.7016258062681</v>
      </c>
      <c r="D159">
        <f t="shared" si="24"/>
        <v>687.26013379564972</v>
      </c>
      <c r="E159">
        <f t="shared" si="25"/>
        <v>5232.2983741937314</v>
      </c>
      <c r="F159">
        <f t="shared" si="26"/>
        <v>5204.2489425713165</v>
      </c>
      <c r="G159">
        <f t="shared" si="26"/>
        <v>8.3900513442596873E-10</v>
      </c>
      <c r="H159">
        <f t="shared" si="26"/>
        <v>8.113525570233167E-24</v>
      </c>
      <c r="I159">
        <f t="shared" si="26"/>
        <v>0</v>
      </c>
      <c r="J159">
        <f t="shared" si="21"/>
        <v>0</v>
      </c>
      <c r="K159">
        <f t="shared" si="27"/>
        <v>5204.2489425721551</v>
      </c>
      <c r="L159">
        <f t="shared" si="22"/>
        <v>28.049431621576332</v>
      </c>
      <c r="M159">
        <f t="shared" si="28"/>
        <v>786.77061429348623</v>
      </c>
    </row>
    <row r="160" spans="1:13" x14ac:dyDescent="0.3">
      <c r="A160">
        <v>542.29999999999302</v>
      </c>
      <c r="B160">
        <v>6325</v>
      </c>
      <c r="C160">
        <f t="shared" si="23"/>
        <v>1269.5170264821325</v>
      </c>
      <c r="D160">
        <f t="shared" si="24"/>
        <v>687.21013379564965</v>
      </c>
      <c r="E160">
        <f t="shared" si="25"/>
        <v>5055.4829735178673</v>
      </c>
      <c r="F160">
        <f t="shared" si="26"/>
        <v>5075.0796144945625</v>
      </c>
      <c r="G160">
        <f t="shared" si="26"/>
        <v>1.174851760442177E-9</v>
      </c>
      <c r="H160">
        <f t="shared" si="26"/>
        <v>1.4688434243683324E-23</v>
      </c>
      <c r="I160">
        <f t="shared" si="26"/>
        <v>0</v>
      </c>
      <c r="J160">
        <f t="shared" si="21"/>
        <v>0</v>
      </c>
      <c r="K160">
        <f t="shared" si="27"/>
        <v>5075.0796144957376</v>
      </c>
      <c r="L160">
        <f t="shared" si="22"/>
        <v>-19.596640977870265</v>
      </c>
      <c r="M160">
        <f t="shared" si="28"/>
        <v>384.0283376155441</v>
      </c>
    </row>
    <row r="161" spans="1:13" x14ac:dyDescent="0.3">
      <c r="A161">
        <v>542.34999999999297</v>
      </c>
      <c r="B161">
        <v>6151</v>
      </c>
      <c r="C161">
        <f t="shared" si="23"/>
        <v>1269.3324271579972</v>
      </c>
      <c r="D161">
        <f t="shared" si="24"/>
        <v>687.1601337956497</v>
      </c>
      <c r="E161">
        <f t="shared" si="25"/>
        <v>4881.6675728420032</v>
      </c>
      <c r="F161">
        <f t="shared" si="26"/>
        <v>4939.4240065101467</v>
      </c>
      <c r="G161">
        <f t="shared" si="26"/>
        <v>1.6416813255525799E-9</v>
      </c>
      <c r="H161">
        <f t="shared" si="26"/>
        <v>2.6511343026296274E-23</v>
      </c>
      <c r="I161">
        <f t="shared" si="26"/>
        <v>0</v>
      </c>
      <c r="J161">
        <f t="shared" si="21"/>
        <v>0</v>
      </c>
      <c r="K161">
        <f t="shared" si="27"/>
        <v>4939.4240065117883</v>
      </c>
      <c r="L161">
        <f t="shared" si="22"/>
        <v>-57.75643366978511</v>
      </c>
      <c r="M161">
        <f t="shared" si="28"/>
        <v>3335.8056302522873</v>
      </c>
    </row>
    <row r="162" spans="1:13" x14ac:dyDescent="0.3">
      <c r="A162">
        <v>542.39999999999304</v>
      </c>
      <c r="B162">
        <v>6007</v>
      </c>
      <c r="C162">
        <f t="shared" si="23"/>
        <v>1269.1478278338616</v>
      </c>
      <c r="D162">
        <f t="shared" si="24"/>
        <v>687.11013379564963</v>
      </c>
      <c r="E162">
        <f t="shared" si="25"/>
        <v>4737.8521721661382</v>
      </c>
      <c r="F162">
        <f t="shared" si="26"/>
        <v>4797.9797250409601</v>
      </c>
      <c r="G162">
        <f t="shared" si="26"/>
        <v>2.2891907201477911E-9</v>
      </c>
      <c r="H162">
        <f t="shared" si="26"/>
        <v>4.7706580248821901E-23</v>
      </c>
      <c r="I162">
        <f t="shared" si="26"/>
        <v>0</v>
      </c>
      <c r="J162">
        <f t="shared" si="21"/>
        <v>0</v>
      </c>
      <c r="K162">
        <f t="shared" si="27"/>
        <v>4797.9797250432493</v>
      </c>
      <c r="L162">
        <f t="shared" si="22"/>
        <v>-60.127552877111157</v>
      </c>
      <c r="M162">
        <f t="shared" si="28"/>
        <v>3615.3226149897982</v>
      </c>
    </row>
    <row r="163" spans="1:13" x14ac:dyDescent="0.3">
      <c r="A163">
        <v>542.449999999993</v>
      </c>
      <c r="B163">
        <v>5851</v>
      </c>
      <c r="C163">
        <f t="shared" si="23"/>
        <v>1268.9632285097264</v>
      </c>
      <c r="D163">
        <f t="shared" si="24"/>
        <v>687.06013379564968</v>
      </c>
      <c r="E163">
        <f t="shared" si="25"/>
        <v>4582.0367714902732</v>
      </c>
      <c r="F163">
        <f t="shared" si="26"/>
        <v>4651.4586049497066</v>
      </c>
      <c r="G163">
        <f t="shared" si="26"/>
        <v>3.1853886481716036E-9</v>
      </c>
      <c r="H163">
        <f t="shared" si="26"/>
        <v>8.5588452625465458E-23</v>
      </c>
      <c r="I163">
        <f t="shared" si="26"/>
        <v>0</v>
      </c>
      <c r="J163">
        <f t="shared" si="21"/>
        <v>0</v>
      </c>
      <c r="K163">
        <f t="shared" si="27"/>
        <v>4651.4586049528916</v>
      </c>
      <c r="L163">
        <f t="shared" si="22"/>
        <v>-69.421833462618451</v>
      </c>
      <c r="M163">
        <f t="shared" si="28"/>
        <v>4819.3909613115311</v>
      </c>
    </row>
    <row r="164" spans="1:13" x14ac:dyDescent="0.3">
      <c r="A164">
        <v>542.49999999999295</v>
      </c>
      <c r="B164">
        <v>5701</v>
      </c>
      <c r="C164">
        <f t="shared" si="23"/>
        <v>1268.7786291855909</v>
      </c>
      <c r="D164">
        <f t="shared" si="24"/>
        <v>687.01013379564972</v>
      </c>
      <c r="E164">
        <f t="shared" si="25"/>
        <v>4432.2213708144091</v>
      </c>
      <c r="F164">
        <f t="shared" si="26"/>
        <v>4500.5808090430855</v>
      </c>
      <c r="G164">
        <f t="shared" si="26"/>
        <v>4.4231351746858043E-9</v>
      </c>
      <c r="H164">
        <f t="shared" si="26"/>
        <v>1.5308843903594788E-22</v>
      </c>
      <c r="I164">
        <f t="shared" si="26"/>
        <v>0</v>
      </c>
      <c r="J164">
        <f t="shared" si="21"/>
        <v>0</v>
      </c>
      <c r="K164">
        <f t="shared" si="27"/>
        <v>4500.5808090475084</v>
      </c>
      <c r="L164">
        <f t="shared" si="22"/>
        <v>-68.359438233099354</v>
      </c>
      <c r="M164">
        <f t="shared" si="28"/>
        <v>4673.0127955449261</v>
      </c>
    </row>
    <row r="165" spans="1:13" x14ac:dyDescent="0.3">
      <c r="A165">
        <v>542.54999999999302</v>
      </c>
      <c r="B165">
        <v>5615</v>
      </c>
      <c r="C165">
        <f t="shared" si="23"/>
        <v>1268.5940298614553</v>
      </c>
      <c r="D165">
        <f t="shared" si="24"/>
        <v>686.96013379564965</v>
      </c>
      <c r="E165">
        <f t="shared" si="25"/>
        <v>4346.4059701385449</v>
      </c>
      <c r="F165">
        <f t="shared" si="26"/>
        <v>4346.0690217494521</v>
      </c>
      <c r="G165">
        <f t="shared" si="26"/>
        <v>6.1289394180160189E-9</v>
      </c>
      <c r="H165">
        <f t="shared" si="26"/>
        <v>2.7299830232704806E-22</v>
      </c>
      <c r="I165">
        <f t="shared" si="26"/>
        <v>0</v>
      </c>
      <c r="J165">
        <f t="shared" si="21"/>
        <v>0</v>
      </c>
      <c r="K165">
        <f t="shared" si="27"/>
        <v>4346.0690217555812</v>
      </c>
      <c r="L165">
        <f t="shared" si="22"/>
        <v>0.33694838296378293</v>
      </c>
      <c r="M165">
        <f t="shared" si="28"/>
        <v>0.11353421278190813</v>
      </c>
    </row>
    <row r="166" spans="1:13" x14ac:dyDescent="0.3">
      <c r="A166">
        <v>542.59999999999297</v>
      </c>
      <c r="B166">
        <v>5520</v>
      </c>
      <c r="C166">
        <f t="shared" si="23"/>
        <v>1268.4094305373201</v>
      </c>
      <c r="D166">
        <f t="shared" si="24"/>
        <v>686.9101337956497</v>
      </c>
      <c r="E166">
        <f t="shared" si="25"/>
        <v>4251.5905694626799</v>
      </c>
      <c r="F166">
        <f t="shared" si="26"/>
        <v>4188.6428011971702</v>
      </c>
      <c r="G166">
        <f t="shared" si="26"/>
        <v>8.4747672138009791E-9</v>
      </c>
      <c r="H166">
        <f t="shared" si="26"/>
        <v>4.8536429982081816E-22</v>
      </c>
      <c r="I166">
        <f t="shared" si="26"/>
        <v>0</v>
      </c>
      <c r="J166">
        <f t="shared" si="21"/>
        <v>0</v>
      </c>
      <c r="K166">
        <f t="shared" si="27"/>
        <v>4188.6428012056449</v>
      </c>
      <c r="L166">
        <f t="shared" si="22"/>
        <v>62.947768257035023</v>
      </c>
      <c r="M166">
        <f t="shared" si="28"/>
        <v>3962.4215285413861</v>
      </c>
    </row>
    <row r="167" spans="1:13" x14ac:dyDescent="0.3">
      <c r="A167">
        <v>542.64999999999304</v>
      </c>
      <c r="B167">
        <v>5260</v>
      </c>
      <c r="C167">
        <f t="shared" si="23"/>
        <v>1268.2248312131844</v>
      </c>
      <c r="D167">
        <f t="shared" si="24"/>
        <v>686.86013379564963</v>
      </c>
      <c r="E167">
        <f t="shared" si="25"/>
        <v>3991.7751687868158</v>
      </c>
      <c r="F167">
        <f t="shared" si="26"/>
        <v>4029.0131497658481</v>
      </c>
      <c r="G167">
        <f t="shared" si="26"/>
        <v>1.1693851101061558E-8</v>
      </c>
      <c r="H167">
        <f t="shared" si="26"/>
        <v>8.6033193477597258E-22</v>
      </c>
      <c r="I167">
        <f t="shared" si="26"/>
        <v>0</v>
      </c>
      <c r="J167">
        <f t="shared" si="21"/>
        <v>0</v>
      </c>
      <c r="K167">
        <f t="shared" si="27"/>
        <v>4029.0131497775419</v>
      </c>
      <c r="L167">
        <f t="shared" si="22"/>
        <v>-37.237980990726101</v>
      </c>
      <c r="M167">
        <f t="shared" si="28"/>
        <v>1386.6672282656784</v>
      </c>
    </row>
    <row r="168" spans="1:13" x14ac:dyDescent="0.3">
      <c r="A168">
        <v>542.699999999993</v>
      </c>
      <c r="B168">
        <v>5060</v>
      </c>
      <c r="C168">
        <f t="shared" si="23"/>
        <v>1268.0402318890492</v>
      </c>
      <c r="D168">
        <f t="shared" si="24"/>
        <v>686.81013379564968</v>
      </c>
      <c r="E168">
        <f t="shared" si="25"/>
        <v>3791.9597681109508</v>
      </c>
      <c r="F168">
        <f t="shared" si="26"/>
        <v>3867.8773582515187</v>
      </c>
      <c r="G168">
        <f t="shared" si="26"/>
        <v>1.6101809125352568E-8</v>
      </c>
      <c r="H168">
        <f t="shared" si="26"/>
        <v>1.5203885482810636E-21</v>
      </c>
      <c r="I168">
        <f t="shared" si="26"/>
        <v>0</v>
      </c>
      <c r="J168">
        <f t="shared" si="21"/>
        <v>0</v>
      </c>
      <c r="K168">
        <f t="shared" si="27"/>
        <v>3867.8773582676204</v>
      </c>
      <c r="L168">
        <f t="shared" si="22"/>
        <v>-75.917590156669576</v>
      </c>
      <c r="M168">
        <f t="shared" si="28"/>
        <v>5763.4804951960532</v>
      </c>
    </row>
    <row r="169" spans="1:13" x14ac:dyDescent="0.3">
      <c r="A169">
        <v>542.74999999999295</v>
      </c>
      <c r="B169">
        <v>5031</v>
      </c>
      <c r="C169">
        <f t="shared" si="23"/>
        <v>1267.855632564914</v>
      </c>
      <c r="D169">
        <f t="shared" si="24"/>
        <v>686.76013379564972</v>
      </c>
      <c r="E169">
        <f t="shared" si="25"/>
        <v>3763.1443674350858</v>
      </c>
      <c r="F169">
        <f t="shared" si="26"/>
        <v>3705.9141731455193</v>
      </c>
      <c r="G169">
        <f t="shared" si="26"/>
        <v>2.2124788165656404E-8</v>
      </c>
      <c r="H169">
        <f t="shared" si="26"/>
        <v>2.6787579147076359E-21</v>
      </c>
      <c r="I169">
        <f t="shared" si="26"/>
        <v>0</v>
      </c>
      <c r="J169">
        <f t="shared" si="21"/>
        <v>0</v>
      </c>
      <c r="K169">
        <f t="shared" si="27"/>
        <v>3705.9141731676441</v>
      </c>
      <c r="L169">
        <f t="shared" si="22"/>
        <v>57.230194267441675</v>
      </c>
      <c r="M169">
        <f t="shared" si="28"/>
        <v>3275.2951358891141</v>
      </c>
    </row>
    <row r="170" spans="1:13" x14ac:dyDescent="0.3">
      <c r="A170">
        <v>542.79999999999302</v>
      </c>
      <c r="B170">
        <v>4770</v>
      </c>
      <c r="C170">
        <f t="shared" si="23"/>
        <v>1267.6710332407783</v>
      </c>
      <c r="D170">
        <f t="shared" si="24"/>
        <v>686.71013379564965</v>
      </c>
      <c r="E170">
        <f t="shared" si="25"/>
        <v>3502.3289667592217</v>
      </c>
      <c r="F170">
        <f t="shared" si="26"/>
        <v>3543.7793303680105</v>
      </c>
      <c r="G170">
        <f t="shared" si="26"/>
        <v>3.0336879112816265E-8</v>
      </c>
      <c r="H170">
        <f t="shared" si="26"/>
        <v>4.7054663946361141E-21</v>
      </c>
      <c r="I170">
        <f t="shared" si="26"/>
        <v>0</v>
      </c>
      <c r="J170">
        <f t="shared" si="21"/>
        <v>0</v>
      </c>
      <c r="K170">
        <f t="shared" si="27"/>
        <v>3543.7793303983476</v>
      </c>
      <c r="L170">
        <f t="shared" si="22"/>
        <v>-41.450363639125953</v>
      </c>
      <c r="M170">
        <f t="shared" si="28"/>
        <v>1718.132645815775</v>
      </c>
    </row>
    <row r="171" spans="1:13" x14ac:dyDescent="0.3">
      <c r="A171">
        <v>542.84999999999297</v>
      </c>
      <c r="B171">
        <v>4594</v>
      </c>
      <c r="C171">
        <f t="shared" si="23"/>
        <v>1267.4864339166429</v>
      </c>
      <c r="D171">
        <f t="shared" si="24"/>
        <v>686.6601337956497</v>
      </c>
      <c r="E171">
        <f t="shared" si="25"/>
        <v>3326.5135660833571</v>
      </c>
      <c r="F171">
        <f t="shared" si="26"/>
        <v>3382.1014921765395</v>
      </c>
      <c r="G171">
        <f t="shared" si="26"/>
        <v>4.1509740021226059E-8</v>
      </c>
      <c r="H171">
        <f t="shared" si="26"/>
        <v>8.2406641836625641E-21</v>
      </c>
      <c r="I171">
        <f t="shared" si="26"/>
        <v>0</v>
      </c>
      <c r="J171">
        <f t="shared" si="21"/>
        <v>0</v>
      </c>
      <c r="K171">
        <f t="shared" si="27"/>
        <v>3382.1014922180493</v>
      </c>
      <c r="L171">
        <f t="shared" si="22"/>
        <v>-55.587926134692225</v>
      </c>
      <c r="M171">
        <f t="shared" si="28"/>
        <v>3090.0175319559989</v>
      </c>
    </row>
    <row r="172" spans="1:13" x14ac:dyDescent="0.3">
      <c r="A172">
        <v>542.89999999999304</v>
      </c>
      <c r="B172">
        <v>4478</v>
      </c>
      <c r="C172">
        <f t="shared" si="23"/>
        <v>1267.3018345925072</v>
      </c>
      <c r="D172">
        <f t="shared" si="24"/>
        <v>686.61013379564963</v>
      </c>
      <c r="E172">
        <f t="shared" si="25"/>
        <v>3210.6981654074925</v>
      </c>
      <c r="F172">
        <f t="shared" si="26"/>
        <v>3221.4786170629873</v>
      </c>
      <c r="G172">
        <f t="shared" si="26"/>
        <v>5.6678253380101632E-8</v>
      </c>
      <c r="H172">
        <f t="shared" si="26"/>
        <v>1.4388386270375643E-20</v>
      </c>
      <c r="I172">
        <f t="shared" si="26"/>
        <v>0</v>
      </c>
      <c r="J172">
        <f t="shared" si="21"/>
        <v>0</v>
      </c>
      <c r="K172">
        <f t="shared" si="27"/>
        <v>3221.4786171196656</v>
      </c>
      <c r="L172">
        <f t="shared" si="22"/>
        <v>-10.78045171217309</v>
      </c>
      <c r="M172">
        <f t="shared" si="28"/>
        <v>116.2181391184957</v>
      </c>
    </row>
    <row r="173" spans="1:13" x14ac:dyDescent="0.3">
      <c r="A173">
        <v>542.949999999993</v>
      </c>
      <c r="B173">
        <v>4349</v>
      </c>
      <c r="C173">
        <f t="shared" si="23"/>
        <v>1267.117235268372</v>
      </c>
      <c r="D173">
        <f t="shared" si="24"/>
        <v>686.56013379564968</v>
      </c>
      <c r="E173">
        <f t="shared" si="25"/>
        <v>3081.882764731628</v>
      </c>
      <c r="F173">
        <f t="shared" si="26"/>
        <v>3062.4747853907161</v>
      </c>
      <c r="G173">
        <f t="shared" si="26"/>
        <v>7.7227190572704779E-8</v>
      </c>
      <c r="H173">
        <f t="shared" si="26"/>
        <v>2.5046802524221894E-20</v>
      </c>
      <c r="I173">
        <f t="shared" si="26"/>
        <v>0</v>
      </c>
      <c r="J173">
        <f t="shared" si="21"/>
        <v>0</v>
      </c>
      <c r="K173">
        <f t="shared" si="27"/>
        <v>3062.4747854679431</v>
      </c>
      <c r="L173">
        <f t="shared" si="22"/>
        <v>19.407979263684865</v>
      </c>
      <c r="M173">
        <f t="shared" si="28"/>
        <v>376.6696590996217</v>
      </c>
    </row>
    <row r="174" spans="1:13" x14ac:dyDescent="0.3">
      <c r="A174">
        <v>542.99999999999295</v>
      </c>
      <c r="B174">
        <v>4173</v>
      </c>
      <c r="C174">
        <f t="shared" si="23"/>
        <v>1266.9326359442368</v>
      </c>
      <c r="D174">
        <f t="shared" si="24"/>
        <v>686.51013379564972</v>
      </c>
      <c r="E174">
        <f t="shared" si="25"/>
        <v>2906.0673640557634</v>
      </c>
      <c r="F174">
        <f t="shared" si="26"/>
        <v>2905.6174963902722</v>
      </c>
      <c r="G174">
        <f t="shared" si="26"/>
        <v>1.0500533053355655E-7</v>
      </c>
      <c r="H174">
        <f t="shared" si="26"/>
        <v>4.3469317999151436E-20</v>
      </c>
      <c r="I174">
        <f t="shared" si="26"/>
        <v>0</v>
      </c>
      <c r="J174">
        <f t="shared" si="21"/>
        <v>0</v>
      </c>
      <c r="K174">
        <f t="shared" si="27"/>
        <v>2905.6174964952775</v>
      </c>
      <c r="L174">
        <f t="shared" si="22"/>
        <v>0.44986756048592724</v>
      </c>
      <c r="M174">
        <f t="shared" si="28"/>
        <v>0.20238082197755941</v>
      </c>
    </row>
    <row r="175" spans="1:13" x14ac:dyDescent="0.3">
      <c r="A175">
        <v>543.04999999999302</v>
      </c>
      <c r="B175">
        <v>3944</v>
      </c>
      <c r="C175">
        <f t="shared" si="23"/>
        <v>1266.7480366201012</v>
      </c>
      <c r="D175">
        <f t="shared" si="24"/>
        <v>686.46013379564965</v>
      </c>
      <c r="E175">
        <f t="shared" si="25"/>
        <v>2677.2519633798988</v>
      </c>
      <c r="F175">
        <f t="shared" si="26"/>
        <v>2751.3954451242653</v>
      </c>
      <c r="G175">
        <f t="shared" si="26"/>
        <v>1.4247536861291727E-7</v>
      </c>
      <c r="H175">
        <f t="shared" si="26"/>
        <v>7.5214867150850401E-20</v>
      </c>
      <c r="I175">
        <f t="shared" si="26"/>
        <v>0</v>
      </c>
      <c r="J175">
        <f t="shared" si="21"/>
        <v>0</v>
      </c>
      <c r="K175">
        <f t="shared" si="27"/>
        <v>2751.3954452667408</v>
      </c>
      <c r="L175">
        <f t="shared" si="22"/>
        <v>-74.143481886841982</v>
      </c>
      <c r="M175">
        <f t="shared" si="28"/>
        <v>5497.2559063044655</v>
      </c>
    </row>
    <row r="176" spans="1:13" x14ac:dyDescent="0.3">
      <c r="A176">
        <v>543.09999999999297</v>
      </c>
      <c r="B176">
        <v>3793</v>
      </c>
      <c r="C176">
        <f t="shared" si="23"/>
        <v>1266.563437295966</v>
      </c>
      <c r="D176">
        <f t="shared" si="24"/>
        <v>686.4101337956497</v>
      </c>
      <c r="E176">
        <f t="shared" si="25"/>
        <v>2526.4365627040343</v>
      </c>
      <c r="F176">
        <f t="shared" si="26"/>
        <v>2600.2567811932254</v>
      </c>
      <c r="G176">
        <f t="shared" si="26"/>
        <v>1.9291036591793649E-7</v>
      </c>
      <c r="H176">
        <f t="shared" si="26"/>
        <v>1.2975224789002215E-19</v>
      </c>
      <c r="I176">
        <f t="shared" si="26"/>
        <v>0</v>
      </c>
      <c r="J176">
        <f t="shared" si="21"/>
        <v>0</v>
      </c>
      <c r="K176">
        <f t="shared" si="27"/>
        <v>2600.2567813861356</v>
      </c>
      <c r="L176">
        <f t="shared" si="22"/>
        <v>-73.820218682101313</v>
      </c>
      <c r="M176">
        <f t="shared" si="28"/>
        <v>5449.4246862732598</v>
      </c>
    </row>
    <row r="177" spans="1:13" x14ac:dyDescent="0.3">
      <c r="A177">
        <v>543.14999999999304</v>
      </c>
      <c r="B177">
        <v>3670</v>
      </c>
      <c r="C177">
        <f t="shared" si="23"/>
        <v>1266.3788379718303</v>
      </c>
      <c r="D177">
        <f t="shared" si="24"/>
        <v>686.36013379564963</v>
      </c>
      <c r="E177">
        <f t="shared" si="25"/>
        <v>2403.6211620281697</v>
      </c>
      <c r="F177">
        <f t="shared" si="26"/>
        <v>2452.6078444381283</v>
      </c>
      <c r="G177">
        <f t="shared" si="26"/>
        <v>2.6065056640527084E-7</v>
      </c>
      <c r="H177">
        <f t="shared" si="26"/>
        <v>2.2316003442407777E-19</v>
      </c>
      <c r="I177">
        <f t="shared" si="26"/>
        <v>0</v>
      </c>
      <c r="J177">
        <f t="shared" si="21"/>
        <v>0</v>
      </c>
      <c r="K177">
        <f t="shared" si="27"/>
        <v>2452.607844698779</v>
      </c>
      <c r="L177">
        <f t="shared" si="22"/>
        <v>-48.986682670609298</v>
      </c>
      <c r="M177">
        <f t="shared" si="28"/>
        <v>2399.6950790709734</v>
      </c>
    </row>
    <row r="178" spans="1:13" x14ac:dyDescent="0.3">
      <c r="A178">
        <v>543.199999999993</v>
      </c>
      <c r="B178">
        <v>3542</v>
      </c>
      <c r="C178">
        <f t="shared" si="23"/>
        <v>1266.1942386476949</v>
      </c>
      <c r="D178">
        <f t="shared" si="24"/>
        <v>686.31013379564968</v>
      </c>
      <c r="E178">
        <f t="shared" si="25"/>
        <v>2275.8057613523051</v>
      </c>
      <c r="F178">
        <f t="shared" si="26"/>
        <v>2308.8123667964273</v>
      </c>
      <c r="G178">
        <f t="shared" si="26"/>
        <v>3.5143831971725423E-7</v>
      </c>
      <c r="H178">
        <f t="shared" si="26"/>
        <v>3.8265578238709659E-19</v>
      </c>
      <c r="I178">
        <f t="shared" si="26"/>
        <v>0</v>
      </c>
      <c r="J178">
        <f t="shared" si="21"/>
        <v>0</v>
      </c>
      <c r="K178">
        <f t="shared" si="27"/>
        <v>2308.8123671478656</v>
      </c>
      <c r="L178">
        <f t="shared" si="22"/>
        <v>-33.006605795560517</v>
      </c>
      <c r="M178">
        <f t="shared" si="28"/>
        <v>1089.436026143529</v>
      </c>
    </row>
    <row r="179" spans="1:13" x14ac:dyDescent="0.3">
      <c r="A179">
        <v>543.24999999999204</v>
      </c>
      <c r="B179">
        <v>3342</v>
      </c>
      <c r="C179">
        <f t="shared" si="23"/>
        <v>1266.0096393235631</v>
      </c>
      <c r="D179">
        <f t="shared" si="24"/>
        <v>686.26013379565063</v>
      </c>
      <c r="E179">
        <f t="shared" si="25"/>
        <v>2075.9903606764369</v>
      </c>
      <c r="F179">
        <f t="shared" si="26"/>
        <v>2169.191123830155</v>
      </c>
      <c r="G179">
        <f t="shared" si="26"/>
        <v>4.7285380411198902E-7</v>
      </c>
      <c r="H179">
        <f t="shared" si="26"/>
        <v>6.5416977244558345E-19</v>
      </c>
      <c r="I179">
        <f t="shared" si="26"/>
        <v>0</v>
      </c>
      <c r="J179">
        <f t="shared" si="21"/>
        <v>0</v>
      </c>
      <c r="K179">
        <f t="shared" si="27"/>
        <v>2169.191124303009</v>
      </c>
      <c r="L179">
        <f t="shared" si="22"/>
        <v>-93.200763626572098</v>
      </c>
      <c r="M179">
        <f t="shared" si="28"/>
        <v>8686.382340576165</v>
      </c>
    </row>
    <row r="180" spans="1:13" x14ac:dyDescent="0.3">
      <c r="A180">
        <v>543.299999999992</v>
      </c>
      <c r="B180">
        <v>3207</v>
      </c>
      <c r="C180">
        <f t="shared" si="23"/>
        <v>1265.8250399994279</v>
      </c>
      <c r="D180">
        <f t="shared" si="24"/>
        <v>686.21013379565068</v>
      </c>
      <c r="E180">
        <f t="shared" si="25"/>
        <v>1941.1749600005721</v>
      </c>
      <c r="F180">
        <f t="shared" si="26"/>
        <v>2034.0220143833606</v>
      </c>
      <c r="G180">
        <f t="shared" si="26"/>
        <v>6.3488050762434022E-7</v>
      </c>
      <c r="H180">
        <f t="shared" si="26"/>
        <v>1.1149695226177614E-18</v>
      </c>
      <c r="I180">
        <f t="shared" si="26"/>
        <v>0</v>
      </c>
      <c r="J180">
        <f t="shared" si="21"/>
        <v>0</v>
      </c>
      <c r="K180">
        <f t="shared" si="27"/>
        <v>2034.0220150182411</v>
      </c>
      <c r="L180">
        <f t="shared" si="22"/>
        <v>-92.847055017668936</v>
      </c>
      <c r="M180">
        <f t="shared" si="28"/>
        <v>8620.5756254540429</v>
      </c>
    </row>
    <row r="181" spans="1:13" x14ac:dyDescent="0.3">
      <c r="A181">
        <v>543.34999999999195</v>
      </c>
      <c r="B181">
        <v>3160</v>
      </c>
      <c r="C181">
        <f t="shared" si="23"/>
        <v>1265.6404406752927</v>
      </c>
      <c r="D181">
        <f t="shared" si="24"/>
        <v>686.16013379565072</v>
      </c>
      <c r="E181">
        <f t="shared" si="25"/>
        <v>1894.3595593247073</v>
      </c>
      <c r="F181">
        <f t="shared" si="26"/>
        <v>1903.5405424162675</v>
      </c>
      <c r="G181">
        <f t="shared" si="26"/>
        <v>8.5063731905603633E-7</v>
      </c>
      <c r="H181">
        <f t="shared" si="26"/>
        <v>1.8946362890591203E-18</v>
      </c>
      <c r="I181">
        <f t="shared" si="26"/>
        <v>0</v>
      </c>
      <c r="J181">
        <f t="shared" si="21"/>
        <v>0</v>
      </c>
      <c r="K181">
        <f t="shared" si="27"/>
        <v>1903.5405432669047</v>
      </c>
      <c r="L181">
        <f t="shared" si="22"/>
        <v>-9.180983942197372</v>
      </c>
      <c r="M181">
        <f t="shared" si="28"/>
        <v>84.290466146886004</v>
      </c>
    </row>
    <row r="182" spans="1:13" x14ac:dyDescent="0.3">
      <c r="A182">
        <v>543.39999999999202</v>
      </c>
      <c r="B182">
        <v>2970</v>
      </c>
      <c r="C182">
        <f t="shared" si="23"/>
        <v>1265.4558413511568</v>
      </c>
      <c r="D182">
        <f t="shared" si="24"/>
        <v>686.11013379565065</v>
      </c>
      <c r="E182">
        <f t="shared" si="25"/>
        <v>1704.5441586488432</v>
      </c>
      <c r="F182">
        <f t="shared" si="26"/>
        <v>1777.9406711882666</v>
      </c>
      <c r="G182">
        <f t="shared" si="26"/>
        <v>1.1373239991499401E-6</v>
      </c>
      <c r="H182">
        <f t="shared" si="26"/>
        <v>3.2098078728247772E-18</v>
      </c>
      <c r="I182">
        <f t="shared" si="26"/>
        <v>0</v>
      </c>
      <c r="J182">
        <f t="shared" si="21"/>
        <v>0</v>
      </c>
      <c r="K182">
        <f t="shared" si="27"/>
        <v>1777.9406723255906</v>
      </c>
      <c r="L182">
        <f t="shared" si="22"/>
        <v>-73.396513676747418</v>
      </c>
      <c r="M182">
        <f t="shared" si="28"/>
        <v>5387.0482199009712</v>
      </c>
    </row>
    <row r="183" spans="1:13" x14ac:dyDescent="0.3">
      <c r="A183">
        <v>543.44999999999197</v>
      </c>
      <c r="B183">
        <v>2815</v>
      </c>
      <c r="C183">
        <f t="shared" si="23"/>
        <v>1265.2712420270216</v>
      </c>
      <c r="D183">
        <f t="shared" si="24"/>
        <v>686.0601337956507</v>
      </c>
      <c r="E183">
        <f t="shared" si="25"/>
        <v>1549.7287579729784</v>
      </c>
      <c r="F183">
        <f t="shared" si="26"/>
        <v>1657.3760169374334</v>
      </c>
      <c r="G183">
        <f t="shared" si="26"/>
        <v>1.5174392295885096E-6</v>
      </c>
      <c r="H183">
        <f t="shared" si="26"/>
        <v>5.4215386224735603E-18</v>
      </c>
      <c r="I183">
        <f t="shared" si="26"/>
        <v>0</v>
      </c>
      <c r="J183">
        <f t="shared" si="21"/>
        <v>0</v>
      </c>
      <c r="K183">
        <f t="shared" si="27"/>
        <v>1657.3760184548726</v>
      </c>
      <c r="L183">
        <f t="shared" si="22"/>
        <v>-107.64726048189414</v>
      </c>
      <c r="M183">
        <f t="shared" si="28"/>
        <v>11587.932689256768</v>
      </c>
    </row>
    <row r="184" spans="1:13" x14ac:dyDescent="0.3">
      <c r="A184">
        <v>543.49999999999204</v>
      </c>
      <c r="B184">
        <v>2777</v>
      </c>
      <c r="C184">
        <f t="shared" si="23"/>
        <v>1265.0866427028859</v>
      </c>
      <c r="D184">
        <f t="shared" si="24"/>
        <v>686.01013379565063</v>
      </c>
      <c r="E184">
        <f t="shared" si="25"/>
        <v>1511.9133572971141</v>
      </c>
      <c r="F184">
        <f t="shared" si="26"/>
        <v>1541.9613467235581</v>
      </c>
      <c r="G184">
        <f t="shared" si="26"/>
        <v>2.0203459626347356E-6</v>
      </c>
      <c r="H184">
        <f t="shared" si="26"/>
        <v>9.1296978679334365E-18</v>
      </c>
      <c r="I184">
        <f t="shared" si="26"/>
        <v>0</v>
      </c>
      <c r="J184">
        <f t="shared" si="21"/>
        <v>0</v>
      </c>
      <c r="K184">
        <f t="shared" si="27"/>
        <v>1541.9613487439042</v>
      </c>
      <c r="L184">
        <f t="shared" si="22"/>
        <v>-30.047991446790093</v>
      </c>
      <c r="M184">
        <f t="shared" si="28"/>
        <v>902.88178998637056</v>
      </c>
    </row>
    <row r="185" spans="1:13" x14ac:dyDescent="0.3">
      <c r="A185">
        <v>543.549999999992</v>
      </c>
      <c r="B185">
        <v>2741</v>
      </c>
      <c r="C185">
        <f t="shared" si="23"/>
        <v>1264.9020433787507</v>
      </c>
      <c r="D185">
        <f t="shared" si="24"/>
        <v>685.96013379565068</v>
      </c>
      <c r="E185">
        <f t="shared" si="25"/>
        <v>1476.0979566212493</v>
      </c>
      <c r="F185">
        <f t="shared" si="26"/>
        <v>1431.7743433997628</v>
      </c>
      <c r="G185">
        <f t="shared" si="26"/>
        <v>2.6842781321729795E-6</v>
      </c>
      <c r="H185">
        <f t="shared" si="26"/>
        <v>1.532782687659236E-17</v>
      </c>
      <c r="I185">
        <f t="shared" si="26"/>
        <v>0</v>
      </c>
      <c r="J185">
        <f t="shared" si="21"/>
        <v>0</v>
      </c>
      <c r="K185">
        <f t="shared" si="27"/>
        <v>1431.7743460840409</v>
      </c>
      <c r="L185">
        <f t="shared" si="22"/>
        <v>44.323610537208424</v>
      </c>
      <c r="M185">
        <f t="shared" si="28"/>
        <v>1964.5824510541336</v>
      </c>
    </row>
    <row r="186" spans="1:13" x14ac:dyDescent="0.3">
      <c r="A186">
        <v>543.59999999999195</v>
      </c>
      <c r="B186">
        <v>2635</v>
      </c>
      <c r="C186">
        <f t="shared" si="23"/>
        <v>1264.7174440546155</v>
      </c>
      <c r="D186">
        <f t="shared" si="24"/>
        <v>685.91013379565072</v>
      </c>
      <c r="E186">
        <f t="shared" si="25"/>
        <v>1370.2825559453845</v>
      </c>
      <c r="F186">
        <f t="shared" si="26"/>
        <v>1326.8575996022057</v>
      </c>
      <c r="G186">
        <f t="shared" si="26"/>
        <v>3.5589068027337315E-6</v>
      </c>
      <c r="H186">
        <f t="shared" si="26"/>
        <v>2.5656363438101638E-17</v>
      </c>
      <c r="I186">
        <f t="shared" si="26"/>
        <v>0</v>
      </c>
      <c r="J186">
        <f t="shared" si="21"/>
        <v>0</v>
      </c>
      <c r="K186">
        <f t="shared" si="27"/>
        <v>1326.8576031611126</v>
      </c>
      <c r="L186">
        <f t="shared" si="22"/>
        <v>43.424952784271909</v>
      </c>
      <c r="M186">
        <f t="shared" si="28"/>
        <v>1885.7265243162446</v>
      </c>
    </row>
    <row r="187" spans="1:13" x14ac:dyDescent="0.3">
      <c r="A187">
        <v>543.64999999999202</v>
      </c>
      <c r="B187">
        <v>2421</v>
      </c>
      <c r="C187">
        <f t="shared" si="23"/>
        <v>1264.5328447304798</v>
      </c>
      <c r="D187">
        <f t="shared" si="24"/>
        <v>685.86013379565065</v>
      </c>
      <c r="E187">
        <f t="shared" si="25"/>
        <v>1156.4671552695202</v>
      </c>
      <c r="F187">
        <f t="shared" si="26"/>
        <v>1227.2208022519515</v>
      </c>
      <c r="G187">
        <f t="shared" si="26"/>
        <v>4.7086135688297308E-6</v>
      </c>
      <c r="H187">
        <f t="shared" si="26"/>
        <v>4.2815393810974704E-17</v>
      </c>
      <c r="I187">
        <f t="shared" si="26"/>
        <v>0</v>
      </c>
      <c r="J187">
        <f t="shared" si="21"/>
        <v>0</v>
      </c>
      <c r="K187">
        <f t="shared" si="27"/>
        <v>1227.2208069605649</v>
      </c>
      <c r="L187">
        <f t="shared" si="22"/>
        <v>-70.753651691044752</v>
      </c>
      <c r="M187">
        <f t="shared" si="28"/>
        <v>5006.0792276176799</v>
      </c>
    </row>
    <row r="188" spans="1:13" x14ac:dyDescent="0.3">
      <c r="A188">
        <v>543.69999999999197</v>
      </c>
      <c r="B188">
        <v>2411</v>
      </c>
      <c r="C188">
        <f t="shared" si="23"/>
        <v>1264.3482454063444</v>
      </c>
      <c r="D188">
        <f t="shared" si="24"/>
        <v>685.8101337956507</v>
      </c>
      <c r="E188">
        <f t="shared" si="25"/>
        <v>1146.6517545936556</v>
      </c>
      <c r="F188">
        <f t="shared" si="26"/>
        <v>1132.8430692525906</v>
      </c>
      <c r="G188">
        <f t="shared" si="26"/>
        <v>6.2166557238344559E-6</v>
      </c>
      <c r="H188">
        <f t="shared" si="26"/>
        <v>7.123527716213684E-17</v>
      </c>
      <c r="I188">
        <f t="shared" si="26"/>
        <v>0</v>
      </c>
      <c r="J188">
        <f t="shared" si="21"/>
        <v>0</v>
      </c>
      <c r="K188">
        <f t="shared" si="27"/>
        <v>1132.8430754692463</v>
      </c>
      <c r="L188">
        <f t="shared" si="22"/>
        <v>13.808679124409309</v>
      </c>
      <c r="M188">
        <f t="shared" si="28"/>
        <v>190.67961916089746</v>
      </c>
    </row>
    <row r="189" spans="1:13" x14ac:dyDescent="0.3">
      <c r="A189">
        <v>543.74999999999204</v>
      </c>
      <c r="B189">
        <v>2329</v>
      </c>
      <c r="C189">
        <f t="shared" si="23"/>
        <v>1264.1636460822087</v>
      </c>
      <c r="D189">
        <f t="shared" si="24"/>
        <v>685.76013379565063</v>
      </c>
      <c r="E189">
        <f t="shared" si="25"/>
        <v>1064.8363539177913</v>
      </c>
      <c r="F189">
        <f t="shared" si="26"/>
        <v>1043.6754008307312</v>
      </c>
      <c r="G189">
        <f t="shared" si="26"/>
        <v>8.1904528915566778E-6</v>
      </c>
      <c r="H189">
        <f t="shared" si="26"/>
        <v>1.1816275967084387E-16</v>
      </c>
      <c r="I189">
        <f t="shared" si="26"/>
        <v>0</v>
      </c>
      <c r="J189">
        <f t="shared" si="21"/>
        <v>0</v>
      </c>
      <c r="K189">
        <f t="shared" si="27"/>
        <v>1043.6754090211841</v>
      </c>
      <c r="L189">
        <f t="shared" si="22"/>
        <v>21.160944896607134</v>
      </c>
      <c r="M189">
        <f t="shared" si="28"/>
        <v>447.7855889172435</v>
      </c>
    </row>
    <row r="190" spans="1:13" x14ac:dyDescent="0.3">
      <c r="A190">
        <v>543.799999999992</v>
      </c>
      <c r="B190">
        <v>2273</v>
      </c>
      <c r="C190">
        <f t="shared" si="23"/>
        <v>1263.9790467580735</v>
      </c>
      <c r="D190">
        <f t="shared" si="24"/>
        <v>685.71013379565068</v>
      </c>
      <c r="E190">
        <f t="shared" si="25"/>
        <v>1009.0209532419265</v>
      </c>
      <c r="F190">
        <f t="shared" si="26"/>
        <v>959.64320924610172</v>
      </c>
      <c r="G190">
        <f t="shared" si="26"/>
        <v>1.0768280235971516E-5</v>
      </c>
      <c r="H190">
        <f t="shared" si="26"/>
        <v>1.9541435506747794E-16</v>
      </c>
      <c r="I190">
        <f t="shared" si="26"/>
        <v>0</v>
      </c>
      <c r="J190">
        <f t="shared" si="21"/>
        <v>0</v>
      </c>
      <c r="K190">
        <f t="shared" si="27"/>
        <v>959.643220014382</v>
      </c>
      <c r="L190">
        <f t="shared" si="22"/>
        <v>49.377733227544468</v>
      </c>
      <c r="M190">
        <f t="shared" si="28"/>
        <v>2438.1605386905489</v>
      </c>
    </row>
    <row r="191" spans="1:13" x14ac:dyDescent="0.3">
      <c r="A191">
        <v>543.84999999999195</v>
      </c>
      <c r="B191">
        <v>2187</v>
      </c>
      <c r="C191">
        <f t="shared" si="23"/>
        <v>1263.7944474339383</v>
      </c>
      <c r="D191">
        <f t="shared" si="24"/>
        <v>685.66013379565072</v>
      </c>
      <c r="E191">
        <f t="shared" si="25"/>
        <v>923.20555256606167</v>
      </c>
      <c r="F191">
        <f t="shared" si="26"/>
        <v>880.64889230876918</v>
      </c>
      <c r="G191">
        <f t="shared" si="26"/>
        <v>1.4127721148747108E-5</v>
      </c>
      <c r="H191">
        <f t="shared" si="26"/>
        <v>3.2219784661402557E-16</v>
      </c>
      <c r="I191">
        <f t="shared" si="26"/>
        <v>0</v>
      </c>
      <c r="J191">
        <f t="shared" si="21"/>
        <v>0</v>
      </c>
      <c r="K191">
        <f t="shared" si="27"/>
        <v>880.64890643649028</v>
      </c>
      <c r="L191">
        <f t="shared" si="22"/>
        <v>42.556646129571391</v>
      </c>
      <c r="M191">
        <f t="shared" si="28"/>
        <v>1811.0681297975636</v>
      </c>
    </row>
    <row r="192" spans="1:13" x14ac:dyDescent="0.3">
      <c r="A192">
        <v>543.89999999999202</v>
      </c>
      <c r="B192">
        <v>2100</v>
      </c>
      <c r="C192">
        <f t="shared" si="23"/>
        <v>1263.6098481098027</v>
      </c>
      <c r="D192">
        <f t="shared" si="24"/>
        <v>685.61013379565065</v>
      </c>
      <c r="E192">
        <f t="shared" si="25"/>
        <v>836.39015189019733</v>
      </c>
      <c r="F192">
        <f t="shared" si="26"/>
        <v>806.57441826236879</v>
      </c>
      <c r="G192">
        <f t="shared" si="26"/>
        <v>1.8496314955230523E-5</v>
      </c>
      <c r="H192">
        <f t="shared" si="26"/>
        <v>5.2963799745368275E-16</v>
      </c>
      <c r="I192">
        <f t="shared" si="26"/>
        <v>0</v>
      </c>
      <c r="J192">
        <f t="shared" si="21"/>
        <v>0</v>
      </c>
      <c r="K192">
        <f t="shared" si="27"/>
        <v>806.57443675868376</v>
      </c>
      <c r="L192">
        <f t="shared" si="22"/>
        <v>29.815715131513571</v>
      </c>
      <c r="M192">
        <f t="shared" si="28"/>
        <v>888.9768688035673</v>
      </c>
    </row>
    <row r="193" spans="1:13" x14ac:dyDescent="0.3">
      <c r="A193">
        <v>543.94999999999197</v>
      </c>
      <c r="B193">
        <v>2007</v>
      </c>
      <c r="C193">
        <f t="shared" si="23"/>
        <v>1263.4252487856675</v>
      </c>
      <c r="D193">
        <f t="shared" si="24"/>
        <v>685.5601337956507</v>
      </c>
      <c r="E193">
        <f t="shared" si="25"/>
        <v>743.57475121433254</v>
      </c>
      <c r="F193">
        <f t="shared" si="26"/>
        <v>737.28389201574464</v>
      </c>
      <c r="G193">
        <f t="shared" si="26"/>
        <v>2.4164935612955222E-5</v>
      </c>
      <c r="H193">
        <f t="shared" si="26"/>
        <v>8.6801247653824911E-16</v>
      </c>
      <c r="I193">
        <f t="shared" si="26"/>
        <v>0</v>
      </c>
      <c r="J193">
        <f t="shared" si="21"/>
        <v>0</v>
      </c>
      <c r="K193">
        <f t="shared" si="27"/>
        <v>737.28391618068031</v>
      </c>
      <c r="L193">
        <f t="shared" si="22"/>
        <v>6.290835033652229</v>
      </c>
      <c r="M193">
        <f t="shared" si="28"/>
        <v>39.574605420626241</v>
      </c>
    </row>
    <row r="194" spans="1:13" x14ac:dyDescent="0.3">
      <c r="A194">
        <v>543.99999999999204</v>
      </c>
      <c r="B194">
        <v>2044</v>
      </c>
      <c r="C194">
        <f t="shared" si="23"/>
        <v>1263.2406494615318</v>
      </c>
      <c r="D194">
        <f t="shared" si="24"/>
        <v>685.51013379565063</v>
      </c>
      <c r="E194">
        <f t="shared" si="25"/>
        <v>780.7593505384682</v>
      </c>
      <c r="F194">
        <f t="shared" si="26"/>
        <v>672.62607539214287</v>
      </c>
      <c r="G194">
        <f t="shared" si="26"/>
        <v>3.1504559038237728E-5</v>
      </c>
      <c r="H194">
        <f t="shared" si="26"/>
        <v>1.4182837660405503E-15</v>
      </c>
      <c r="I194">
        <f t="shared" si="26"/>
        <v>0</v>
      </c>
      <c r="J194">
        <f t="shared" si="21"/>
        <v>0</v>
      </c>
      <c r="K194">
        <f t="shared" si="27"/>
        <v>672.62610689670191</v>
      </c>
      <c r="L194">
        <f t="shared" si="22"/>
        <v>108.13324364176628</v>
      </c>
      <c r="M194">
        <f t="shared" si="28"/>
        <v>11692.798380489588</v>
      </c>
    </row>
    <row r="195" spans="1:13" x14ac:dyDescent="0.3">
      <c r="A195">
        <v>544.049999999992</v>
      </c>
      <c r="B195">
        <v>1899</v>
      </c>
      <c r="C195">
        <f t="shared" si="23"/>
        <v>1263.0560501373964</v>
      </c>
      <c r="D195">
        <f t="shared" si="24"/>
        <v>685.46013379565068</v>
      </c>
      <c r="E195">
        <f t="shared" si="25"/>
        <v>635.94394986260363</v>
      </c>
      <c r="F195">
        <f t="shared" si="26"/>
        <v>612.43683694514323</v>
      </c>
      <c r="G195">
        <f t="shared" si="26"/>
        <v>4.0987223589514869E-5</v>
      </c>
      <c r="H195">
        <f t="shared" si="26"/>
        <v>2.3104183630344301E-15</v>
      </c>
      <c r="I195">
        <f t="shared" si="26"/>
        <v>0</v>
      </c>
      <c r="J195">
        <f t="shared" si="21"/>
        <v>0</v>
      </c>
      <c r="K195">
        <f t="shared" si="27"/>
        <v>612.43687793236677</v>
      </c>
      <c r="L195">
        <f t="shared" si="22"/>
        <v>23.507071930236862</v>
      </c>
      <c r="M195">
        <f t="shared" si="28"/>
        <v>552.58243073332972</v>
      </c>
    </row>
    <row r="196" spans="1:13" x14ac:dyDescent="0.3">
      <c r="A196">
        <v>544.09999999999195</v>
      </c>
      <c r="B196">
        <v>1862</v>
      </c>
      <c r="C196">
        <f t="shared" si="23"/>
        <v>1262.8714508132612</v>
      </c>
      <c r="D196">
        <f t="shared" si="24"/>
        <v>685.41013379565072</v>
      </c>
      <c r="E196">
        <f t="shared" si="25"/>
        <v>599.12854918673884</v>
      </c>
      <c r="F196">
        <f t="shared" si="26"/>
        <v>556.54150988103322</v>
      </c>
      <c r="G196">
        <f t="shared" si="26"/>
        <v>5.3212165006453642E-5</v>
      </c>
      <c r="H196">
        <f t="shared" si="26"/>
        <v>3.7523941900447713E-15</v>
      </c>
      <c r="I196">
        <f t="shared" si="26"/>
        <v>0</v>
      </c>
      <c r="J196">
        <f t="shared" si="21"/>
        <v>0</v>
      </c>
      <c r="K196">
        <f t="shared" si="27"/>
        <v>556.54156309319819</v>
      </c>
      <c r="L196">
        <f t="shared" si="22"/>
        <v>42.586986093540645</v>
      </c>
      <c r="M196">
        <f t="shared" si="28"/>
        <v>1813.6513845314244</v>
      </c>
    </row>
    <row r="197" spans="1:13" x14ac:dyDescent="0.3">
      <c r="A197">
        <v>544.14999999999202</v>
      </c>
      <c r="B197">
        <v>1868</v>
      </c>
      <c r="C197">
        <f t="shared" si="23"/>
        <v>1262.6868514891255</v>
      </c>
      <c r="D197">
        <f t="shared" si="24"/>
        <v>685.36013379565065</v>
      </c>
      <c r="E197">
        <f t="shared" si="25"/>
        <v>605.3131485108745</v>
      </c>
      <c r="F197">
        <f t="shared" si="26"/>
        <v>504.75713969878666</v>
      </c>
      <c r="G197">
        <f t="shared" si="26"/>
        <v>6.8938319108339182E-5</v>
      </c>
      <c r="H197">
        <f t="shared" si="26"/>
        <v>6.0759838879486097E-15</v>
      </c>
      <c r="I197">
        <f t="shared" si="26"/>
        <v>0</v>
      </c>
      <c r="J197">
        <f t="shared" si="21"/>
        <v>0</v>
      </c>
      <c r="K197">
        <f t="shared" si="27"/>
        <v>504.75720863710575</v>
      </c>
      <c r="L197">
        <f t="shared" si="22"/>
        <v>100.55593987376875</v>
      </c>
      <c r="M197">
        <f t="shared" si="28"/>
        <v>10111.497043896996</v>
      </c>
    </row>
    <row r="198" spans="1:13" x14ac:dyDescent="0.3">
      <c r="A198">
        <v>544.19999999999197</v>
      </c>
      <c r="B198">
        <v>1724</v>
      </c>
      <c r="C198">
        <f t="shared" si="23"/>
        <v>1262.5022521649903</v>
      </c>
      <c r="D198">
        <f t="shared" si="24"/>
        <v>685.3101337956507</v>
      </c>
      <c r="E198">
        <f t="shared" si="25"/>
        <v>461.4977478350097</v>
      </c>
      <c r="F198">
        <f t="shared" si="26"/>
        <v>456.8946062226895</v>
      </c>
      <c r="G198">
        <f t="shared" si="26"/>
        <v>8.9124638949388118E-5</v>
      </c>
      <c r="H198">
        <f t="shared" si="26"/>
        <v>9.8087824800546645E-15</v>
      </c>
      <c r="I198">
        <f t="shared" si="26"/>
        <v>0</v>
      </c>
      <c r="J198">
        <f t="shared" si="21"/>
        <v>0</v>
      </c>
      <c r="K198">
        <f t="shared" si="27"/>
        <v>456.89469534732848</v>
      </c>
      <c r="L198">
        <f t="shared" si="22"/>
        <v>4.6030524876812251</v>
      </c>
      <c r="M198">
        <f t="shared" si="28"/>
        <v>21.188092204348315</v>
      </c>
    </row>
    <row r="199" spans="1:13" x14ac:dyDescent="0.3">
      <c r="A199">
        <v>544.24999999999204</v>
      </c>
      <c r="B199">
        <v>1757</v>
      </c>
      <c r="C199">
        <f t="shared" si="23"/>
        <v>1262.3176528408546</v>
      </c>
      <c r="D199">
        <f t="shared" si="24"/>
        <v>685.26013379565063</v>
      </c>
      <c r="E199">
        <f t="shared" si="25"/>
        <v>494.68234715914537</v>
      </c>
      <c r="F199">
        <f t="shared" si="26"/>
        <v>412.76060772732018</v>
      </c>
      <c r="G199">
        <f t="shared" si="26"/>
        <v>1.149799749375548E-4</v>
      </c>
      <c r="H199">
        <f t="shared" si="26"/>
        <v>1.5787156905026924E-14</v>
      </c>
      <c r="I199">
        <f t="shared" si="26"/>
        <v>0</v>
      </c>
      <c r="J199">
        <f t="shared" si="21"/>
        <v>0</v>
      </c>
      <c r="K199">
        <f t="shared" si="27"/>
        <v>412.76072270729509</v>
      </c>
      <c r="L199">
        <f t="shared" si="22"/>
        <v>81.921624451850278</v>
      </c>
      <c r="M199">
        <f t="shared" si="28"/>
        <v>6711.1525528299935</v>
      </c>
    </row>
    <row r="200" spans="1:13" x14ac:dyDescent="0.3">
      <c r="A200">
        <v>544.299999999992</v>
      </c>
      <c r="B200">
        <v>1709</v>
      </c>
      <c r="C200">
        <f t="shared" si="23"/>
        <v>1262.1330535167194</v>
      </c>
      <c r="D200">
        <f t="shared" si="24"/>
        <v>685.21013379565068</v>
      </c>
      <c r="E200">
        <f t="shared" si="25"/>
        <v>446.86694648328057</v>
      </c>
      <c r="F200">
        <f t="shared" si="26"/>
        <v>372.15949779001596</v>
      </c>
      <c r="G200">
        <f t="shared" si="26"/>
        <v>1.4802462462214707E-4</v>
      </c>
      <c r="H200">
        <f t="shared" si="26"/>
        <v>2.5332793235391973E-14</v>
      </c>
      <c r="I200">
        <f t="shared" si="26"/>
        <v>0</v>
      </c>
      <c r="J200">
        <f t="shared" si="21"/>
        <v>0</v>
      </c>
      <c r="K200">
        <f t="shared" si="27"/>
        <v>372.15964581464061</v>
      </c>
      <c r="L200">
        <f t="shared" si="22"/>
        <v>74.707300668639959</v>
      </c>
      <c r="M200">
        <f t="shared" si="28"/>
        <v>5581.1807731945728</v>
      </c>
    </row>
    <row r="201" spans="1:13" x14ac:dyDescent="0.3">
      <c r="A201">
        <v>544.34999999999104</v>
      </c>
      <c r="B201">
        <v>1615</v>
      </c>
      <c r="C201">
        <f t="shared" si="23"/>
        <v>1261.9484541925874</v>
      </c>
      <c r="D201">
        <f t="shared" si="24"/>
        <v>685.16013379565163</v>
      </c>
      <c r="E201">
        <f t="shared" si="25"/>
        <v>353.05154580741259</v>
      </c>
      <c r="F201">
        <f t="shared" si="26"/>
        <v>334.89496829937519</v>
      </c>
      <c r="G201">
        <f t="shared" si="26"/>
        <v>1.9016608245259726E-4</v>
      </c>
      <c r="H201">
        <f t="shared" si="26"/>
        <v>4.0527756492344687E-14</v>
      </c>
      <c r="I201">
        <f t="shared" si="26"/>
        <v>0</v>
      </c>
      <c r="J201">
        <f t="shared" si="21"/>
        <v>0</v>
      </c>
      <c r="K201">
        <f t="shared" si="27"/>
        <v>334.89515846545771</v>
      </c>
      <c r="L201">
        <f t="shared" si="22"/>
        <v>18.156387341954883</v>
      </c>
      <c r="M201">
        <f t="shared" si="28"/>
        <v>329.65440131109949</v>
      </c>
    </row>
    <row r="202" spans="1:13" x14ac:dyDescent="0.3">
      <c r="A202">
        <v>544.399999999991</v>
      </c>
      <c r="B202">
        <v>1600</v>
      </c>
      <c r="C202">
        <f t="shared" si="23"/>
        <v>1261.7638548684522</v>
      </c>
      <c r="D202">
        <f t="shared" si="24"/>
        <v>685.11013379565168</v>
      </c>
      <c r="E202">
        <f t="shared" si="25"/>
        <v>338.2361451315478</v>
      </c>
      <c r="F202">
        <f t="shared" si="26"/>
        <v>300.77157468130451</v>
      </c>
      <c r="G202">
        <f t="shared" si="26"/>
        <v>2.4379201890030111E-4</v>
      </c>
      <c r="H202">
        <f t="shared" si="26"/>
        <v>6.464164191274928E-14</v>
      </c>
      <c r="I202">
        <f t="shared" si="26"/>
        <v>0</v>
      </c>
      <c r="J202">
        <f t="shared" si="21"/>
        <v>0</v>
      </c>
      <c r="K202">
        <f t="shared" si="27"/>
        <v>300.77181847332349</v>
      </c>
      <c r="L202">
        <f t="shared" si="22"/>
        <v>37.464326658224309</v>
      </c>
      <c r="M202">
        <f t="shared" si="28"/>
        <v>1403.5757719541366</v>
      </c>
    </row>
    <row r="203" spans="1:13" x14ac:dyDescent="0.3">
      <c r="A203">
        <v>544.44999999999095</v>
      </c>
      <c r="B203">
        <v>1615</v>
      </c>
      <c r="C203">
        <f t="shared" si="23"/>
        <v>1261.579255544317</v>
      </c>
      <c r="D203">
        <f t="shared" si="24"/>
        <v>685.06013379565172</v>
      </c>
      <c r="E203">
        <f t="shared" si="25"/>
        <v>353.42074445568301</v>
      </c>
      <c r="F203">
        <f t="shared" si="26"/>
        <v>269.59610184993124</v>
      </c>
      <c r="G203">
        <f t="shared" si="26"/>
        <v>3.1188410414338544E-4</v>
      </c>
      <c r="H203">
        <f t="shared" si="26"/>
        <v>1.0279275988944133E-13</v>
      </c>
      <c r="I203">
        <f t="shared" si="26"/>
        <v>0</v>
      </c>
      <c r="J203">
        <f t="shared" si="21"/>
        <v>0</v>
      </c>
      <c r="K203">
        <f t="shared" si="27"/>
        <v>269.59641373403548</v>
      </c>
      <c r="L203">
        <f t="shared" si="22"/>
        <v>83.824330721647527</v>
      </c>
      <c r="M203">
        <f t="shared" si="28"/>
        <v>7026.5184209321415</v>
      </c>
    </row>
    <row r="204" spans="1:13" x14ac:dyDescent="0.3">
      <c r="A204">
        <v>544.49999999999102</v>
      </c>
      <c r="B204">
        <v>1534</v>
      </c>
      <c r="C204">
        <f t="shared" si="23"/>
        <v>1261.3946562201813</v>
      </c>
      <c r="D204">
        <f t="shared" si="24"/>
        <v>685.01013379565165</v>
      </c>
      <c r="E204">
        <f t="shared" si="25"/>
        <v>272.60534377981867</v>
      </c>
      <c r="F204">
        <f t="shared" si="26"/>
        <v>241.17877158853469</v>
      </c>
      <c r="G204">
        <f t="shared" si="26"/>
        <v>3.9815697653135652E-4</v>
      </c>
      <c r="H204">
        <f t="shared" si="26"/>
        <v>1.6296825136058971E-13</v>
      </c>
      <c r="I204">
        <f t="shared" si="26"/>
        <v>0</v>
      </c>
      <c r="J204">
        <f t="shared" si="21"/>
        <v>0</v>
      </c>
      <c r="K204">
        <f t="shared" si="27"/>
        <v>241.17916974551139</v>
      </c>
      <c r="L204">
        <f t="shared" si="22"/>
        <v>31.42617403430728</v>
      </c>
      <c r="M204">
        <f t="shared" si="28"/>
        <v>987.60441443456909</v>
      </c>
    </row>
    <row r="205" spans="1:13" x14ac:dyDescent="0.3">
      <c r="A205">
        <v>544.54999999999097</v>
      </c>
      <c r="B205">
        <v>1596</v>
      </c>
      <c r="C205">
        <f t="shared" si="23"/>
        <v>1261.2100568960461</v>
      </c>
      <c r="D205">
        <f t="shared" si="24"/>
        <v>684.9601337956517</v>
      </c>
      <c r="E205">
        <f t="shared" si="25"/>
        <v>334.78994310395387</v>
      </c>
      <c r="F205">
        <f t="shared" si="26"/>
        <v>215.33429407580502</v>
      </c>
      <c r="G205">
        <f t="shared" si="26"/>
        <v>5.0722745381617004E-4</v>
      </c>
      <c r="H205">
        <f t="shared" si="26"/>
        <v>2.5759285708433438E-13</v>
      </c>
      <c r="I205">
        <f t="shared" si="26"/>
        <v>0</v>
      </c>
      <c r="J205">
        <f t="shared" si="21"/>
        <v>0</v>
      </c>
      <c r="K205">
        <f t="shared" si="27"/>
        <v>215.3348013032591</v>
      </c>
      <c r="L205">
        <f t="shared" si="22"/>
        <v>119.45514180069478</v>
      </c>
      <c r="M205">
        <f t="shared" si="28"/>
        <v>14269.530902624096</v>
      </c>
    </row>
    <row r="206" spans="1:13" x14ac:dyDescent="0.3">
      <c r="A206">
        <v>544.59999999999104</v>
      </c>
      <c r="B206">
        <v>1564</v>
      </c>
      <c r="C206">
        <f t="shared" si="23"/>
        <v>1261.0254575719102</v>
      </c>
      <c r="D206">
        <f t="shared" si="24"/>
        <v>684.91013379565163</v>
      </c>
      <c r="E206">
        <f t="shared" si="25"/>
        <v>302.97454242808976</v>
      </c>
      <c r="F206">
        <f t="shared" si="26"/>
        <v>191.88276800129694</v>
      </c>
      <c r="G206">
        <f t="shared" si="26"/>
        <v>6.4482001058648324E-4</v>
      </c>
      <c r="H206">
        <f t="shared" si="26"/>
        <v>4.0593356050748109E-13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191.88341282130793</v>
      </c>
      <c r="L206">
        <f t="shared" ref="L206:L264" si="30">E206-K206</f>
        <v>111.09112960678183</v>
      </c>
      <c r="M206">
        <f t="shared" si="28"/>
        <v>12341.2390773108</v>
      </c>
    </row>
    <row r="207" spans="1:13" x14ac:dyDescent="0.3">
      <c r="A207">
        <v>544.649999999991</v>
      </c>
      <c r="B207">
        <v>1483</v>
      </c>
      <c r="C207">
        <f t="shared" ref="C207:C233" si="31">$P$14*A207+$Q$14</f>
        <v>1260.840858247775</v>
      </c>
      <c r="D207">
        <f t="shared" ref="D207:D264" si="32">$E$4-A207-$N$7</f>
        <v>684.86013379565168</v>
      </c>
      <c r="E207">
        <f t="shared" ref="E207:E264" si="33">B207-C207</f>
        <v>222.15914175222497</v>
      </c>
      <c r="F207">
        <f t="shared" ref="F207:I265" si="34">F$7*EXP(-(($D207-F$8)^2)/(2*F$9^2))</f>
        <v>170.6504352192583</v>
      </c>
      <c r="G207">
        <f t="shared" si="34"/>
        <v>8.1801561436060856E-4</v>
      </c>
      <c r="H207">
        <f t="shared" si="34"/>
        <v>6.3777344341666599E-13</v>
      </c>
      <c r="I207">
        <f t="shared" si="34"/>
        <v>0</v>
      </c>
      <c r="J207">
        <f t="shared" si="29"/>
        <v>0</v>
      </c>
      <c r="K207">
        <f t="shared" ref="K207:K264" si="35">F207+G207+H207+I207+J207</f>
        <v>170.65125323487328</v>
      </c>
      <c r="L207">
        <f t="shared" si="30"/>
        <v>51.507888517351688</v>
      </c>
      <c r="M207">
        <f t="shared" ref="M207:M264" si="36">(L207)^2</f>
        <v>2653.0625795159299</v>
      </c>
    </row>
    <row r="208" spans="1:13" x14ac:dyDescent="0.3">
      <c r="A208">
        <v>544.69999999999095</v>
      </c>
      <c r="B208">
        <v>1446</v>
      </c>
      <c r="C208">
        <f t="shared" si="31"/>
        <v>1260.6562589236398</v>
      </c>
      <c r="D208">
        <f t="shared" si="32"/>
        <v>684.81013379565172</v>
      </c>
      <c r="E208">
        <f t="shared" si="33"/>
        <v>185.34374107636017</v>
      </c>
      <c r="F208">
        <f t="shared" si="34"/>
        <v>151.47029713806796</v>
      </c>
      <c r="G208">
        <f t="shared" si="34"/>
        <v>1.0355522424541925E-3</v>
      </c>
      <c r="H208">
        <f t="shared" si="34"/>
        <v>9.9900632151266783E-13</v>
      </c>
      <c r="I208">
        <f t="shared" si="34"/>
        <v>0</v>
      </c>
      <c r="J208">
        <f t="shared" si="29"/>
        <v>0</v>
      </c>
      <c r="K208">
        <f t="shared" si="35"/>
        <v>151.47133269031141</v>
      </c>
      <c r="L208">
        <f t="shared" si="30"/>
        <v>33.872408386048761</v>
      </c>
      <c r="M208">
        <f t="shared" si="36"/>
        <v>1147.3400498712665</v>
      </c>
    </row>
    <row r="209" spans="1:13" x14ac:dyDescent="0.3">
      <c r="A209">
        <v>544.74999999999102</v>
      </c>
      <c r="B209">
        <v>1461</v>
      </c>
      <c r="C209">
        <f t="shared" si="31"/>
        <v>1260.4716595995042</v>
      </c>
      <c r="D209">
        <f t="shared" si="32"/>
        <v>684.76013379565165</v>
      </c>
      <c r="E209">
        <f t="shared" si="33"/>
        <v>200.52834040049584</v>
      </c>
      <c r="F209">
        <f t="shared" si="34"/>
        <v>134.182601057374</v>
      </c>
      <c r="G209">
        <f t="shared" si="34"/>
        <v>1.308186809883377E-3</v>
      </c>
      <c r="H209">
        <f t="shared" si="34"/>
        <v>1.5601285080334732E-12</v>
      </c>
      <c r="I209">
        <f t="shared" si="34"/>
        <v>0</v>
      </c>
      <c r="J209">
        <f t="shared" si="29"/>
        <v>0</v>
      </c>
      <c r="K209">
        <f t="shared" si="35"/>
        <v>134.18390924418546</v>
      </c>
      <c r="L209">
        <f t="shared" si="30"/>
        <v>66.344431156310378</v>
      </c>
      <c r="M209">
        <f t="shared" si="36"/>
        <v>4401.5835454544076</v>
      </c>
    </row>
    <row r="210" spans="1:13" x14ac:dyDescent="0.3">
      <c r="A210">
        <v>544.79999999999097</v>
      </c>
      <c r="B210">
        <v>1477</v>
      </c>
      <c r="C210">
        <f t="shared" si="31"/>
        <v>1260.287060275369</v>
      </c>
      <c r="D210">
        <f t="shared" si="32"/>
        <v>684.7101337956517</v>
      </c>
      <c r="E210">
        <f t="shared" si="33"/>
        <v>216.71293972463104</v>
      </c>
      <c r="F210">
        <f t="shared" si="34"/>
        <v>118.63520544328398</v>
      </c>
      <c r="G210">
        <f t="shared" si="34"/>
        <v>1.6491298438077321E-3</v>
      </c>
      <c r="H210">
        <f t="shared" si="34"/>
        <v>2.4290857182319853E-12</v>
      </c>
      <c r="I210">
        <f t="shared" si="34"/>
        <v>0</v>
      </c>
      <c r="J210">
        <f t="shared" si="29"/>
        <v>0</v>
      </c>
      <c r="K210">
        <f t="shared" si="35"/>
        <v>118.63685457313022</v>
      </c>
      <c r="L210">
        <f t="shared" si="30"/>
        <v>98.07608515150082</v>
      </c>
      <c r="M210">
        <f t="shared" si="36"/>
        <v>9618.9184786444403</v>
      </c>
    </row>
    <row r="211" spans="1:13" x14ac:dyDescent="0.3">
      <c r="A211">
        <v>544.84999999999104</v>
      </c>
      <c r="B211">
        <v>1449</v>
      </c>
      <c r="C211">
        <f t="shared" si="31"/>
        <v>1260.1024609512333</v>
      </c>
      <c r="D211">
        <f t="shared" si="32"/>
        <v>684.66013379565163</v>
      </c>
      <c r="E211">
        <f t="shared" si="33"/>
        <v>188.8975390487667</v>
      </c>
      <c r="F211">
        <f t="shared" si="34"/>
        <v>104.68383369373527</v>
      </c>
      <c r="G211">
        <f t="shared" si="34"/>
        <v>2.0745660612672191E-3</v>
      </c>
      <c r="H211">
        <f t="shared" si="34"/>
        <v>3.7706449450514334E-12</v>
      </c>
      <c r="I211">
        <f t="shared" si="34"/>
        <v>0</v>
      </c>
      <c r="J211">
        <f t="shared" si="29"/>
        <v>0</v>
      </c>
      <c r="K211">
        <f t="shared" si="35"/>
        <v>104.6859082598003</v>
      </c>
      <c r="L211">
        <f t="shared" si="30"/>
        <v>84.211630788966403</v>
      </c>
      <c r="M211">
        <f t="shared" si="36"/>
        <v>7091.5987601371944</v>
      </c>
    </row>
    <row r="212" spans="1:13" x14ac:dyDescent="0.3">
      <c r="A212">
        <v>544.899999999991</v>
      </c>
      <c r="B212">
        <v>1408</v>
      </c>
      <c r="C212">
        <f t="shared" si="31"/>
        <v>1259.9178616270979</v>
      </c>
      <c r="D212">
        <f t="shared" si="32"/>
        <v>684.61013379565168</v>
      </c>
      <c r="E212">
        <f t="shared" si="33"/>
        <v>148.08213837290214</v>
      </c>
      <c r="F212">
        <f t="shared" si="34"/>
        <v>92.192226304913262</v>
      </c>
      <c r="G212">
        <f t="shared" si="34"/>
        <v>2.6042760630845345E-3</v>
      </c>
      <c r="H212">
        <f t="shared" si="34"/>
        <v>5.8355093692725724E-12</v>
      </c>
      <c r="I212">
        <f t="shared" si="34"/>
        <v>0</v>
      </c>
      <c r="J212">
        <f t="shared" si="29"/>
        <v>0</v>
      </c>
      <c r="K212">
        <f t="shared" si="35"/>
        <v>92.194830580982185</v>
      </c>
      <c r="L212">
        <f t="shared" si="30"/>
        <v>55.887307791919952</v>
      </c>
      <c r="M212">
        <f t="shared" si="36"/>
        <v>3123.3911722287967</v>
      </c>
    </row>
    <row r="213" spans="1:13" x14ac:dyDescent="0.3">
      <c r="A213">
        <v>544.94999999999095</v>
      </c>
      <c r="B213">
        <v>1417</v>
      </c>
      <c r="C213">
        <f t="shared" si="31"/>
        <v>1259.7332623029627</v>
      </c>
      <c r="D213">
        <f t="shared" si="32"/>
        <v>684.56013379565172</v>
      </c>
      <c r="E213">
        <f t="shared" si="33"/>
        <v>157.26673769703734</v>
      </c>
      <c r="F213">
        <f t="shared" si="34"/>
        <v>81.032201518427058</v>
      </c>
      <c r="G213">
        <f t="shared" si="34"/>
        <v>3.262376666260221E-3</v>
      </c>
      <c r="H213">
        <f t="shared" si="34"/>
        <v>9.0039325495797259E-12</v>
      </c>
      <c r="I213">
        <f t="shared" si="34"/>
        <v>0</v>
      </c>
      <c r="J213">
        <f t="shared" si="29"/>
        <v>0</v>
      </c>
      <c r="K213">
        <f t="shared" si="35"/>
        <v>81.035463895102325</v>
      </c>
      <c r="L213">
        <f t="shared" si="30"/>
        <v>76.231273801935018</v>
      </c>
      <c r="M213">
        <f t="shared" si="36"/>
        <v>5811.2071054655844</v>
      </c>
    </row>
    <row r="214" spans="1:13" x14ac:dyDescent="0.3">
      <c r="A214">
        <v>544.99999999999102</v>
      </c>
      <c r="B214">
        <v>1379</v>
      </c>
      <c r="C214">
        <f t="shared" si="31"/>
        <v>1259.548662978827</v>
      </c>
      <c r="D214">
        <f t="shared" si="32"/>
        <v>684.51013379565165</v>
      </c>
      <c r="E214">
        <f t="shared" si="33"/>
        <v>119.451337021173</v>
      </c>
      <c r="F214">
        <f t="shared" si="34"/>
        <v>71.083634533579158</v>
      </c>
      <c r="G214">
        <f t="shared" si="34"/>
        <v>4.0781999770481111E-3</v>
      </c>
      <c r="H214">
        <f t="shared" si="34"/>
        <v>1.385083726358585E-11</v>
      </c>
      <c r="I214">
        <f t="shared" si="34"/>
        <v>0</v>
      </c>
      <c r="J214">
        <f t="shared" si="29"/>
        <v>0</v>
      </c>
      <c r="K214">
        <f t="shared" si="35"/>
        <v>71.087712733570058</v>
      </c>
      <c r="L214">
        <f t="shared" si="30"/>
        <v>48.363624287602946</v>
      </c>
      <c r="M214">
        <f t="shared" si="36"/>
        <v>2339.0401542324175</v>
      </c>
    </row>
    <row r="215" spans="1:13" x14ac:dyDescent="0.3">
      <c r="A215">
        <v>545.04999999999097</v>
      </c>
      <c r="B215">
        <v>1335</v>
      </c>
      <c r="C215">
        <f t="shared" si="31"/>
        <v>1259.3640636546918</v>
      </c>
      <c r="D215">
        <f t="shared" si="32"/>
        <v>684.4601337956517</v>
      </c>
      <c r="E215">
        <f t="shared" si="33"/>
        <v>75.63593634530821</v>
      </c>
      <c r="F215">
        <f t="shared" si="34"/>
        <v>62.234365221965049</v>
      </c>
      <c r="G215">
        <f t="shared" si="34"/>
        <v>5.0873341726446718E-3</v>
      </c>
      <c r="H215">
        <f t="shared" si="34"/>
        <v>2.1242721329395052E-11</v>
      </c>
      <c r="I215">
        <f t="shared" si="34"/>
        <v>0</v>
      </c>
      <c r="J215">
        <f t="shared" si="29"/>
        <v>0</v>
      </c>
      <c r="K215">
        <f t="shared" si="35"/>
        <v>62.239452556158938</v>
      </c>
      <c r="L215">
        <f t="shared" si="30"/>
        <v>13.396483789149272</v>
      </c>
      <c r="M215">
        <f t="shared" si="36"/>
        <v>179.46577791293925</v>
      </c>
    </row>
    <row r="216" spans="1:13" x14ac:dyDescent="0.3">
      <c r="A216">
        <v>545.09999999999104</v>
      </c>
      <c r="B216">
        <v>1352</v>
      </c>
      <c r="C216">
        <f t="shared" si="31"/>
        <v>1259.1794643305561</v>
      </c>
      <c r="D216">
        <f t="shared" si="32"/>
        <v>684.41013379565163</v>
      </c>
      <c r="E216">
        <f t="shared" si="33"/>
        <v>92.820535669443871</v>
      </c>
      <c r="F216">
        <f t="shared" si="34"/>
        <v>54.380044007453591</v>
      </c>
      <c r="G216">
        <f t="shared" si="34"/>
        <v>6.3328521235412995E-3</v>
      </c>
      <c r="H216">
        <f t="shared" si="34"/>
        <v>3.2481390189013874E-11</v>
      </c>
      <c r="I216">
        <f t="shared" si="34"/>
        <v>0</v>
      </c>
      <c r="J216">
        <f t="shared" si="29"/>
        <v>0</v>
      </c>
      <c r="K216">
        <f t="shared" si="35"/>
        <v>54.386376859609612</v>
      </c>
      <c r="L216">
        <f t="shared" si="30"/>
        <v>38.434158809834258</v>
      </c>
      <c r="M216">
        <f t="shared" si="36"/>
        <v>1477.1845634195604</v>
      </c>
    </row>
    <row r="217" spans="1:13" x14ac:dyDescent="0.3">
      <c r="A217">
        <v>545.149999999991</v>
      </c>
      <c r="B217">
        <v>1367</v>
      </c>
      <c r="C217">
        <f t="shared" si="31"/>
        <v>1258.9948650064209</v>
      </c>
      <c r="D217">
        <f t="shared" si="32"/>
        <v>684.36013379565168</v>
      </c>
      <c r="E217">
        <f t="shared" si="33"/>
        <v>108.00513499357908</v>
      </c>
      <c r="F217">
        <f t="shared" si="34"/>
        <v>47.423925192234833</v>
      </c>
      <c r="G217">
        <f t="shared" si="34"/>
        <v>7.8667574597017266E-3</v>
      </c>
      <c r="H217">
        <f t="shared" si="34"/>
        <v>4.9516438100227755E-11</v>
      </c>
      <c r="I217">
        <f t="shared" si="34"/>
        <v>0</v>
      </c>
      <c r="J217">
        <f t="shared" si="29"/>
        <v>0</v>
      </c>
      <c r="K217">
        <f t="shared" si="35"/>
        <v>47.431791949744053</v>
      </c>
      <c r="L217">
        <f t="shared" si="30"/>
        <v>60.573343043835024</v>
      </c>
      <c r="M217">
        <f t="shared" si="36"/>
        <v>3669.129887506117</v>
      </c>
    </row>
    <row r="218" spans="1:13" x14ac:dyDescent="0.3">
      <c r="A218">
        <v>545.19999999999095</v>
      </c>
      <c r="B218">
        <v>1387</v>
      </c>
      <c r="C218">
        <f t="shared" si="31"/>
        <v>1258.8102656822857</v>
      </c>
      <c r="D218">
        <f t="shared" si="32"/>
        <v>684.31013379565172</v>
      </c>
      <c r="E218">
        <f t="shared" si="33"/>
        <v>128.18973431771428</v>
      </c>
      <c r="F218">
        <f t="shared" si="34"/>
        <v>41.276616536383813</v>
      </c>
      <c r="G218">
        <f t="shared" si="34"/>
        <v>9.7516814658740111E-3</v>
      </c>
      <c r="H218">
        <f t="shared" si="34"/>
        <v>7.5258319493495772E-11</v>
      </c>
      <c r="I218">
        <f t="shared" si="34"/>
        <v>0</v>
      </c>
      <c r="J218">
        <f t="shared" si="29"/>
        <v>0</v>
      </c>
      <c r="K218">
        <f t="shared" si="35"/>
        <v>41.286368217924945</v>
      </c>
      <c r="L218">
        <f t="shared" si="30"/>
        <v>86.903366099789338</v>
      </c>
      <c r="M218">
        <f t="shared" si="36"/>
        <v>7552.1950394740143</v>
      </c>
    </row>
    <row r="219" spans="1:13" x14ac:dyDescent="0.3">
      <c r="A219">
        <v>545.24999999999102</v>
      </c>
      <c r="B219">
        <v>1345</v>
      </c>
      <c r="C219">
        <f t="shared" si="31"/>
        <v>1258.6256663581498</v>
      </c>
      <c r="D219">
        <f t="shared" si="32"/>
        <v>684.26013379565165</v>
      </c>
      <c r="E219">
        <f t="shared" si="33"/>
        <v>86.374333641850171</v>
      </c>
      <c r="F219">
        <f t="shared" si="34"/>
        <v>35.855793357079676</v>
      </c>
      <c r="G219">
        <f t="shared" si="34"/>
        <v>1.2062868281434345E-2</v>
      </c>
      <c r="H219">
        <f t="shared" si="34"/>
        <v>1.1403809858042276E-10</v>
      </c>
      <c r="I219">
        <f t="shared" si="34"/>
        <v>0</v>
      </c>
      <c r="J219">
        <f t="shared" si="29"/>
        <v>0</v>
      </c>
      <c r="K219">
        <f t="shared" si="35"/>
        <v>35.867856225475144</v>
      </c>
      <c r="L219">
        <f t="shared" si="30"/>
        <v>50.506477416375027</v>
      </c>
      <c r="M219">
        <f t="shared" si="36"/>
        <v>2550.9042610108008</v>
      </c>
    </row>
    <row r="220" spans="1:13" x14ac:dyDescent="0.3">
      <c r="A220">
        <v>545.29999999999097</v>
      </c>
      <c r="B220">
        <v>1414</v>
      </c>
      <c r="C220">
        <f t="shared" si="31"/>
        <v>1258.4410670340146</v>
      </c>
      <c r="D220">
        <f t="shared" si="32"/>
        <v>684.2101337956517</v>
      </c>
      <c r="E220">
        <f t="shared" si="33"/>
        <v>155.55893296598538</v>
      </c>
      <c r="F220">
        <f t="shared" si="34"/>
        <v>31.085884817939437</v>
      </c>
      <c r="G220">
        <f t="shared" si="34"/>
        <v>1.4890490268138875E-2</v>
      </c>
      <c r="H220">
        <f t="shared" si="34"/>
        <v>1.7228035184597364E-10</v>
      </c>
      <c r="I220">
        <f t="shared" si="34"/>
        <v>0</v>
      </c>
      <c r="J220">
        <f t="shared" si="29"/>
        <v>0</v>
      </c>
      <c r="K220">
        <f t="shared" si="35"/>
        <v>31.100775308379859</v>
      </c>
      <c r="L220">
        <f t="shared" si="30"/>
        <v>124.45815765760551</v>
      </c>
      <c r="M220">
        <f t="shared" si="36"/>
        <v>15489.833007525389</v>
      </c>
    </row>
    <row r="221" spans="1:13" x14ac:dyDescent="0.3">
      <c r="A221">
        <v>545.34999999999104</v>
      </c>
      <c r="B221">
        <v>1308</v>
      </c>
      <c r="C221">
        <f t="shared" si="31"/>
        <v>1258.256467709879</v>
      </c>
      <c r="D221">
        <f t="shared" si="32"/>
        <v>684.16013379565163</v>
      </c>
      <c r="E221">
        <f t="shared" si="33"/>
        <v>49.743532290121038</v>
      </c>
      <c r="F221">
        <f t="shared" si="34"/>
        <v>26.897739447993509</v>
      </c>
      <c r="G221">
        <f t="shared" si="34"/>
        <v>1.83423400747884E-2</v>
      </c>
      <c r="H221">
        <f t="shared" si="34"/>
        <v>2.5948476480854873E-10</v>
      </c>
      <c r="I221">
        <f t="shared" si="34"/>
        <v>0</v>
      </c>
      <c r="J221">
        <f t="shared" si="29"/>
        <v>0</v>
      </c>
      <c r="K221">
        <f t="shared" si="35"/>
        <v>26.91608178832778</v>
      </c>
      <c r="L221">
        <f t="shared" si="30"/>
        <v>22.827450501793258</v>
      </c>
      <c r="M221">
        <f t="shared" si="36"/>
        <v>521.09249641182123</v>
      </c>
    </row>
    <row r="222" spans="1:13" x14ac:dyDescent="0.3">
      <c r="A222">
        <v>545.399999999991</v>
      </c>
      <c r="B222">
        <v>1364</v>
      </c>
      <c r="C222">
        <f t="shared" si="31"/>
        <v>1258.0718683857438</v>
      </c>
      <c r="D222">
        <f t="shared" si="32"/>
        <v>684.11013379565168</v>
      </c>
      <c r="E222">
        <f t="shared" si="33"/>
        <v>105.92813161425624</v>
      </c>
      <c r="F222">
        <f t="shared" si="34"/>
        <v>23.228276278015759</v>
      </c>
      <c r="G222">
        <f t="shared" si="34"/>
        <v>2.2546950839428991E-2</v>
      </c>
      <c r="H222">
        <f t="shared" si="34"/>
        <v>3.89653256001389E-10</v>
      </c>
      <c r="I222">
        <f t="shared" si="34"/>
        <v>0</v>
      </c>
      <c r="J222">
        <f t="shared" si="29"/>
        <v>0</v>
      </c>
      <c r="K222">
        <f t="shared" si="35"/>
        <v>23.250823229244844</v>
      </c>
      <c r="L222">
        <f t="shared" si="30"/>
        <v>82.677308385011401</v>
      </c>
      <c r="M222">
        <f t="shared" si="36"/>
        <v>6835.5373217902761</v>
      </c>
    </row>
    <row r="223" spans="1:13" x14ac:dyDescent="0.3">
      <c r="A223">
        <v>545.44999999999004</v>
      </c>
      <c r="B223">
        <v>1196</v>
      </c>
      <c r="C223">
        <f t="shared" si="31"/>
        <v>1257.887269061612</v>
      </c>
      <c r="D223">
        <f t="shared" si="32"/>
        <v>684.06013379565263</v>
      </c>
      <c r="E223">
        <f t="shared" si="33"/>
        <v>-61.88726906161196</v>
      </c>
      <c r="F223">
        <f t="shared" si="34"/>
        <v>20.020127321546354</v>
      </c>
      <c r="G223">
        <f t="shared" si="34"/>
        <v>2.7657201083455252E-2</v>
      </c>
      <c r="H223">
        <f t="shared" si="34"/>
        <v>5.833579040719104E-10</v>
      </c>
      <c r="I223">
        <f t="shared" si="34"/>
        <v>0</v>
      </c>
      <c r="J223">
        <f t="shared" si="29"/>
        <v>0</v>
      </c>
      <c r="K223">
        <f t="shared" si="35"/>
        <v>20.047784523213167</v>
      </c>
      <c r="L223">
        <f t="shared" si="30"/>
        <v>-81.935053584825127</v>
      </c>
      <c r="M223">
        <f t="shared" si="36"/>
        <v>6713.3530059481645</v>
      </c>
    </row>
    <row r="224" spans="1:13" x14ac:dyDescent="0.3">
      <c r="A224">
        <v>545.49999999999</v>
      </c>
      <c r="B224">
        <v>1289</v>
      </c>
      <c r="C224">
        <f t="shared" si="31"/>
        <v>1257.7026697374765</v>
      </c>
      <c r="D224">
        <f t="shared" si="32"/>
        <v>684.01013379565268</v>
      </c>
      <c r="E224">
        <f t="shared" si="33"/>
        <v>31.297330262523474</v>
      </c>
      <c r="F224">
        <f t="shared" si="34"/>
        <v>17.221276472521843</v>
      </c>
      <c r="G224">
        <f t="shared" si="34"/>
        <v>3.3854466107562715E-2</v>
      </c>
      <c r="H224">
        <f t="shared" si="34"/>
        <v>8.7072736803604577E-10</v>
      </c>
      <c r="I224">
        <f t="shared" si="34"/>
        <v>0</v>
      </c>
      <c r="J224">
        <f t="shared" si="29"/>
        <v>0</v>
      </c>
      <c r="K224">
        <f t="shared" si="35"/>
        <v>17.255130939500134</v>
      </c>
      <c r="L224">
        <f t="shared" si="30"/>
        <v>14.04219932302334</v>
      </c>
      <c r="M224">
        <f t="shared" si="36"/>
        <v>197.18336182751713</v>
      </c>
    </row>
    <row r="225" spans="1:13" x14ac:dyDescent="0.3">
      <c r="A225">
        <v>545.54999999998995</v>
      </c>
      <c r="B225">
        <v>1261</v>
      </c>
      <c r="C225">
        <f t="shared" si="31"/>
        <v>1257.5180704133413</v>
      </c>
      <c r="D225">
        <f t="shared" si="32"/>
        <v>683.96013379565272</v>
      </c>
      <c r="E225">
        <f t="shared" si="33"/>
        <v>3.4819295866586799</v>
      </c>
      <c r="F225">
        <f t="shared" si="34"/>
        <v>14.784699250926684</v>
      </c>
      <c r="G225">
        <f t="shared" si="34"/>
        <v>4.1353383017607402E-2</v>
      </c>
      <c r="H225">
        <f t="shared" si="34"/>
        <v>1.2957452785568245E-9</v>
      </c>
      <c r="I225">
        <f t="shared" si="34"/>
        <v>0</v>
      </c>
      <c r="J225">
        <f t="shared" si="29"/>
        <v>0</v>
      </c>
      <c r="K225">
        <f t="shared" si="35"/>
        <v>14.826052635240037</v>
      </c>
      <c r="L225">
        <f t="shared" si="30"/>
        <v>-11.344123048581357</v>
      </c>
      <c r="M225">
        <f t="shared" si="36"/>
        <v>128.68912774135478</v>
      </c>
    </row>
    <row r="226" spans="1:13" x14ac:dyDescent="0.3">
      <c r="A226">
        <v>545.59999999999002</v>
      </c>
      <c r="B226">
        <v>1389</v>
      </c>
      <c r="C226">
        <f t="shared" si="31"/>
        <v>1257.3334710892057</v>
      </c>
      <c r="D226">
        <f t="shared" si="32"/>
        <v>683.91013379565265</v>
      </c>
      <c r="E226">
        <f t="shared" si="33"/>
        <v>131.66652891079434</v>
      </c>
      <c r="F226">
        <f t="shared" si="34"/>
        <v>12.668007207737885</v>
      </c>
      <c r="G226">
        <f t="shared" si="34"/>
        <v>5.0407301799405176E-2</v>
      </c>
      <c r="H226">
        <f t="shared" si="34"/>
        <v>1.9224161507892909E-9</v>
      </c>
      <c r="I226">
        <f t="shared" si="34"/>
        <v>0</v>
      </c>
      <c r="J226">
        <f t="shared" si="29"/>
        <v>0</v>
      </c>
      <c r="K226">
        <f t="shared" si="35"/>
        <v>12.718414511459706</v>
      </c>
      <c r="L226">
        <f t="shared" si="30"/>
        <v>118.94811439933463</v>
      </c>
      <c r="M226">
        <f t="shared" si="36"/>
        <v>14148.653919157197</v>
      </c>
    </row>
    <row r="227" spans="1:13" x14ac:dyDescent="0.3">
      <c r="A227">
        <v>545.64999999998997</v>
      </c>
      <c r="B227">
        <v>1295</v>
      </c>
      <c r="C227">
        <f t="shared" si="31"/>
        <v>1257.1488717650705</v>
      </c>
      <c r="D227">
        <f t="shared" si="32"/>
        <v>683.8601337956527</v>
      </c>
      <c r="E227">
        <f t="shared" si="33"/>
        <v>37.851128234929547</v>
      </c>
      <c r="F227">
        <f t="shared" si="34"/>
        <v>10.833100214001288</v>
      </c>
      <c r="G227">
        <f t="shared" si="34"/>
        <v>6.1314499996134399E-2</v>
      </c>
      <c r="H227">
        <f t="shared" si="34"/>
        <v>2.8435803819452081E-9</v>
      </c>
      <c r="I227">
        <f t="shared" si="34"/>
        <v>0</v>
      </c>
      <c r="J227">
        <f t="shared" si="29"/>
        <v>0</v>
      </c>
      <c r="K227">
        <f t="shared" si="35"/>
        <v>10.894414716841002</v>
      </c>
      <c r="L227">
        <f t="shared" si="30"/>
        <v>26.956713518088545</v>
      </c>
      <c r="M227">
        <f t="shared" si="36"/>
        <v>726.66440369629765</v>
      </c>
    </row>
    <row r="228" spans="1:13" x14ac:dyDescent="0.3">
      <c r="A228">
        <v>545.69999999999004</v>
      </c>
      <c r="B228">
        <v>1304</v>
      </c>
      <c r="C228">
        <f t="shared" si="31"/>
        <v>1256.9642724409348</v>
      </c>
      <c r="D228">
        <f t="shared" si="32"/>
        <v>683.81013379565263</v>
      </c>
      <c r="E228">
        <f t="shared" si="33"/>
        <v>47.035727559065208</v>
      </c>
      <c r="F228">
        <f t="shared" si="34"/>
        <v>9.2458293044357163</v>
      </c>
      <c r="G228">
        <f t="shared" si="34"/>
        <v>7.4425243391250145E-2</v>
      </c>
      <c r="H228">
        <f t="shared" si="34"/>
        <v>4.1934738939404417E-9</v>
      </c>
      <c r="I228">
        <f t="shared" si="34"/>
        <v>0</v>
      </c>
      <c r="J228">
        <f t="shared" si="29"/>
        <v>0</v>
      </c>
      <c r="K228">
        <f t="shared" si="35"/>
        <v>9.3202545520204403</v>
      </c>
      <c r="L228">
        <f t="shared" si="30"/>
        <v>37.715473007044764</v>
      </c>
      <c r="M228">
        <f t="shared" si="36"/>
        <v>1422.4569041451223</v>
      </c>
    </row>
    <row r="229" spans="1:13" x14ac:dyDescent="0.3">
      <c r="A229">
        <v>545.74999999999</v>
      </c>
      <c r="B229">
        <v>1285</v>
      </c>
      <c r="C229">
        <f t="shared" si="31"/>
        <v>1256.7796731167996</v>
      </c>
      <c r="D229">
        <f t="shared" si="32"/>
        <v>683.76013379565268</v>
      </c>
      <c r="E229">
        <f t="shared" si="33"/>
        <v>28.220326883200414</v>
      </c>
      <c r="F229">
        <f t="shared" si="34"/>
        <v>7.8756722329023932</v>
      </c>
      <c r="G229">
        <f t="shared" si="34"/>
        <v>9.0149779488242793E-2</v>
      </c>
      <c r="H229">
        <f t="shared" si="34"/>
        <v>6.1655625711146544E-9</v>
      </c>
      <c r="I229">
        <f t="shared" si="34"/>
        <v>0</v>
      </c>
      <c r="J229">
        <f t="shared" si="29"/>
        <v>0</v>
      </c>
      <c r="K229">
        <f t="shared" si="35"/>
        <v>7.9658220185561985</v>
      </c>
      <c r="L229">
        <f t="shared" si="30"/>
        <v>20.254504864644215</v>
      </c>
      <c r="M229">
        <f t="shared" si="36"/>
        <v>410.24496731189618</v>
      </c>
    </row>
    <row r="230" spans="1:13" x14ac:dyDescent="0.3">
      <c r="A230">
        <v>545.79999999998995</v>
      </c>
      <c r="B230">
        <v>1281</v>
      </c>
      <c r="C230">
        <f t="shared" si="31"/>
        <v>1256.5950737926642</v>
      </c>
      <c r="D230">
        <f t="shared" si="32"/>
        <v>683.71013379565272</v>
      </c>
      <c r="E230">
        <f t="shared" si="33"/>
        <v>24.404926207335848</v>
      </c>
      <c r="F230">
        <f t="shared" si="34"/>
        <v>6.6954234252876628</v>
      </c>
      <c r="G230">
        <f t="shared" si="34"/>
        <v>0.10896735432106246</v>
      </c>
      <c r="H230">
        <f t="shared" si="34"/>
        <v>9.037780862367179E-9</v>
      </c>
      <c r="I230">
        <f t="shared" si="34"/>
        <v>0</v>
      </c>
      <c r="J230">
        <f t="shared" si="29"/>
        <v>0</v>
      </c>
      <c r="K230">
        <f t="shared" si="35"/>
        <v>6.804390788646506</v>
      </c>
      <c r="L230">
        <f t="shared" si="30"/>
        <v>17.60053541868934</v>
      </c>
      <c r="M230">
        <f t="shared" si="36"/>
        <v>309.77884702453792</v>
      </c>
    </row>
    <row r="231" spans="1:13" x14ac:dyDescent="0.3">
      <c r="A231">
        <v>545.84999999999002</v>
      </c>
      <c r="B231">
        <v>1293</v>
      </c>
      <c r="C231">
        <f t="shared" si="31"/>
        <v>1256.4104744685285</v>
      </c>
      <c r="D231">
        <f t="shared" si="32"/>
        <v>683.66013379565265</v>
      </c>
      <c r="E231">
        <f t="shared" si="33"/>
        <v>36.589525531471509</v>
      </c>
      <c r="F231">
        <f t="shared" si="34"/>
        <v>5.6808995878921582</v>
      </c>
      <c r="G231">
        <f t="shared" si="34"/>
        <v>0.13143634600081636</v>
      </c>
      <c r="H231">
        <f t="shared" si="34"/>
        <v>1.3208126984666375E-8</v>
      </c>
      <c r="I231">
        <f t="shared" si="34"/>
        <v>0</v>
      </c>
      <c r="J231">
        <f t="shared" si="29"/>
        <v>0</v>
      </c>
      <c r="K231">
        <f t="shared" si="35"/>
        <v>5.8123359471011016</v>
      </c>
      <c r="L231">
        <f t="shared" si="30"/>
        <v>30.777189584370408</v>
      </c>
      <c r="M231">
        <f t="shared" si="36"/>
        <v>947.23539871227831</v>
      </c>
    </row>
    <row r="232" spans="1:13" x14ac:dyDescent="0.3">
      <c r="A232">
        <v>545.89999999998997</v>
      </c>
      <c r="B232">
        <v>1303</v>
      </c>
      <c r="C232">
        <f t="shared" si="31"/>
        <v>1256.2258751443933</v>
      </c>
      <c r="D232">
        <f t="shared" si="32"/>
        <v>683.6101337956527</v>
      </c>
      <c r="E232">
        <f t="shared" si="33"/>
        <v>46.774124855606715</v>
      </c>
      <c r="F232">
        <f t="shared" si="34"/>
        <v>4.8106618459849591</v>
      </c>
      <c r="G232">
        <f t="shared" si="34"/>
        <v>0.15820561016430146</v>
      </c>
      <c r="H232">
        <f t="shared" si="34"/>
        <v>1.924469337542983E-8</v>
      </c>
      <c r="I232">
        <f t="shared" si="34"/>
        <v>0</v>
      </c>
      <c r="J232">
        <f t="shared" si="29"/>
        <v>0</v>
      </c>
      <c r="K232">
        <f t="shared" si="35"/>
        <v>4.968867475393953</v>
      </c>
      <c r="L232">
        <f t="shared" si="30"/>
        <v>41.805257380212765</v>
      </c>
      <c r="M232">
        <f t="shared" si="36"/>
        <v>1747.6795446258338</v>
      </c>
    </row>
    <row r="233" spans="1:13" x14ac:dyDescent="0.3">
      <c r="A233">
        <v>545.94999999999004</v>
      </c>
      <c r="B233">
        <v>1235</v>
      </c>
      <c r="C233">
        <f t="shared" si="31"/>
        <v>1256.0412758202576</v>
      </c>
      <c r="D233">
        <f t="shared" si="32"/>
        <v>683.56013379565263</v>
      </c>
      <c r="E233">
        <f t="shared" si="33"/>
        <v>-21.041275820257624</v>
      </c>
      <c r="F233">
        <f t="shared" si="34"/>
        <v>4.0657549480192969</v>
      </c>
      <c r="G233">
        <f t="shared" si="34"/>
        <v>0.19002713286274933</v>
      </c>
      <c r="H233">
        <f t="shared" si="34"/>
        <v>2.7955746110555102E-8</v>
      </c>
      <c r="I233">
        <f t="shared" si="34"/>
        <v>0</v>
      </c>
      <c r="J233">
        <f t="shared" si="29"/>
        <v>0</v>
      </c>
      <c r="K233">
        <f t="shared" si="35"/>
        <v>4.2557821088377921</v>
      </c>
      <c r="L233">
        <f t="shared" si="30"/>
        <v>-25.297057929095416</v>
      </c>
      <c r="M233">
        <f t="shared" si="36"/>
        <v>639.94113986800926</v>
      </c>
    </row>
    <row r="234" spans="1:13" x14ac:dyDescent="0.3">
      <c r="A234">
        <v>545.99999999999</v>
      </c>
      <c r="B234">
        <v>1221</v>
      </c>
      <c r="C234">
        <f>$U$14*A234+$V$14</f>
        <v>1267.0273259938476</v>
      </c>
      <c r="D234">
        <f t="shared" si="32"/>
        <v>683.51013379565268</v>
      </c>
      <c r="E234">
        <f t="shared" si="33"/>
        <v>-46.027325993847626</v>
      </c>
      <c r="F234">
        <f t="shared" si="34"/>
        <v>3.4294637749138817</v>
      </c>
      <c r="G234">
        <f t="shared" si="34"/>
        <v>0.22777008511379501</v>
      </c>
      <c r="H234">
        <f t="shared" si="34"/>
        <v>4.0487551257151345E-8</v>
      </c>
      <c r="I234">
        <f t="shared" si="34"/>
        <v>0</v>
      </c>
      <c r="J234">
        <f t="shared" si="29"/>
        <v>0</v>
      </c>
      <c r="K234">
        <f t="shared" si="35"/>
        <v>3.6572339005152279</v>
      </c>
      <c r="L234">
        <f t="shared" si="30"/>
        <v>-49.684559894362856</v>
      </c>
      <c r="M234">
        <f t="shared" si="36"/>
        <v>2468.5554918965299</v>
      </c>
    </row>
    <row r="235" spans="1:13" x14ac:dyDescent="0.3">
      <c r="A235">
        <v>546.04999999998995</v>
      </c>
      <c r="B235">
        <v>1281</v>
      </c>
      <c r="C235">
        <f t="shared" ref="C235:C298" si="37">$U$14*A235+$V$14</f>
        <v>1266.3103181901743</v>
      </c>
      <c r="D235">
        <f t="shared" si="32"/>
        <v>683.46013379565272</v>
      </c>
      <c r="E235">
        <f t="shared" si="33"/>
        <v>14.689681809825743</v>
      </c>
      <c r="F235">
        <f t="shared" si="34"/>
        <v>2.8870871389048478</v>
      </c>
      <c r="G235">
        <f t="shared" si="34"/>
        <v>0.27243637002250104</v>
      </c>
      <c r="H235">
        <f t="shared" si="34"/>
        <v>5.8460465007937196E-8</v>
      </c>
      <c r="I235">
        <f t="shared" si="34"/>
        <v>0</v>
      </c>
      <c r="J235">
        <f t="shared" si="29"/>
        <v>0</v>
      </c>
      <c r="K235">
        <f t="shared" si="35"/>
        <v>3.1595235673878137</v>
      </c>
      <c r="L235">
        <f t="shared" si="30"/>
        <v>11.530158242437929</v>
      </c>
      <c r="M235">
        <f t="shared" si="36"/>
        <v>132.94454909565931</v>
      </c>
    </row>
    <row r="236" spans="1:13" x14ac:dyDescent="0.3">
      <c r="A236">
        <v>546.09999999999002</v>
      </c>
      <c r="B236">
        <v>1255</v>
      </c>
      <c r="C236">
        <f t="shared" si="37"/>
        <v>1265.5933103864991</v>
      </c>
      <c r="D236">
        <f t="shared" si="32"/>
        <v>683.41013379565265</v>
      </c>
      <c r="E236">
        <f t="shared" si="33"/>
        <v>-10.59331038649907</v>
      </c>
      <c r="F236">
        <f t="shared" si="34"/>
        <v>2.4257286409982712</v>
      </c>
      <c r="G236">
        <f t="shared" si="34"/>
        <v>0.32517774770420343</v>
      </c>
      <c r="H236">
        <f t="shared" si="34"/>
        <v>8.4157601909876492E-8</v>
      </c>
      <c r="I236">
        <f t="shared" si="34"/>
        <v>0</v>
      </c>
      <c r="J236">
        <f t="shared" si="29"/>
        <v>0</v>
      </c>
      <c r="K236">
        <f t="shared" si="35"/>
        <v>2.7509064728600765</v>
      </c>
      <c r="L236">
        <f t="shared" si="30"/>
        <v>-13.344216859359147</v>
      </c>
      <c r="M236">
        <f t="shared" si="36"/>
        <v>178.06812358960488</v>
      </c>
    </row>
    <row r="237" spans="1:13" x14ac:dyDescent="0.3">
      <c r="A237">
        <v>546.14999999998997</v>
      </c>
      <c r="B237">
        <v>1251</v>
      </c>
      <c r="C237">
        <f t="shared" si="37"/>
        <v>1264.8763025828266</v>
      </c>
      <c r="D237">
        <f t="shared" si="32"/>
        <v>683.3601337956527</v>
      </c>
      <c r="E237">
        <f t="shared" si="33"/>
        <v>-13.876302582826611</v>
      </c>
      <c r="F237">
        <f t="shared" si="34"/>
        <v>2.0341041770691448</v>
      </c>
      <c r="G237">
        <f t="shared" si="34"/>
        <v>0.38731461486782093</v>
      </c>
      <c r="H237">
        <f t="shared" si="34"/>
        <v>1.2078549105930383E-7</v>
      </c>
      <c r="I237">
        <f t="shared" si="34"/>
        <v>0</v>
      </c>
      <c r="J237">
        <f t="shared" si="29"/>
        <v>0</v>
      </c>
      <c r="K237">
        <f t="shared" si="35"/>
        <v>2.4214189127224568</v>
      </c>
      <c r="L237">
        <f t="shared" si="30"/>
        <v>-16.297721495549069</v>
      </c>
      <c r="M237">
        <f t="shared" si="36"/>
        <v>265.6157259464822</v>
      </c>
    </row>
    <row r="238" spans="1:13" x14ac:dyDescent="0.3">
      <c r="A238">
        <v>546.19999999999004</v>
      </c>
      <c r="B238">
        <v>1261</v>
      </c>
      <c r="C238">
        <f t="shared" si="37"/>
        <v>1264.1592947791514</v>
      </c>
      <c r="D238">
        <f t="shared" si="32"/>
        <v>683.31013379565263</v>
      </c>
      <c r="E238">
        <f t="shared" si="33"/>
        <v>-3.1592947791514234</v>
      </c>
      <c r="F238">
        <f t="shared" si="34"/>
        <v>1.7023655376174105</v>
      </c>
      <c r="G238">
        <f t="shared" si="34"/>
        <v>0.46035650447022286</v>
      </c>
      <c r="H238">
        <f t="shared" si="34"/>
        <v>1.7283294029891389E-7</v>
      </c>
      <c r="I238">
        <f t="shared" si="34"/>
        <v>0</v>
      </c>
      <c r="J238">
        <f t="shared" si="29"/>
        <v>0</v>
      </c>
      <c r="K238">
        <f t="shared" si="35"/>
        <v>2.1627222149205738</v>
      </c>
      <c r="L238">
        <f t="shared" si="30"/>
        <v>-5.3220169940719977</v>
      </c>
      <c r="M238">
        <f t="shared" si="36"/>
        <v>28.323864885191142</v>
      </c>
    </row>
    <row r="239" spans="1:13" x14ac:dyDescent="0.3">
      <c r="A239">
        <v>546.24999999999</v>
      </c>
      <c r="B239">
        <v>1223</v>
      </c>
      <c r="C239">
        <f t="shared" si="37"/>
        <v>1263.4422869754781</v>
      </c>
      <c r="D239">
        <f t="shared" si="32"/>
        <v>683.26013379565268</v>
      </c>
      <c r="E239">
        <f t="shared" si="33"/>
        <v>-40.442286975478055</v>
      </c>
      <c r="F239">
        <f t="shared" si="34"/>
        <v>1.421939432055221</v>
      </c>
      <c r="G239">
        <f t="shared" si="34"/>
        <v>0.54602435595554977</v>
      </c>
      <c r="H239">
        <f t="shared" si="34"/>
        <v>2.4656339365168468E-7</v>
      </c>
      <c r="I239">
        <f t="shared" si="34"/>
        <v>0</v>
      </c>
      <c r="J239">
        <f t="shared" si="29"/>
        <v>0</v>
      </c>
      <c r="K239">
        <f t="shared" si="35"/>
        <v>1.9679640345741645</v>
      </c>
      <c r="L239">
        <f t="shared" si="30"/>
        <v>-42.410251010052221</v>
      </c>
      <c r="M239">
        <f t="shared" si="36"/>
        <v>1798.6293907356355</v>
      </c>
    </row>
    <row r="240" spans="1:13" x14ac:dyDescent="0.3">
      <c r="A240">
        <v>546.29999999998995</v>
      </c>
      <c r="B240">
        <v>1233</v>
      </c>
      <c r="C240">
        <f t="shared" si="37"/>
        <v>1262.7252791718047</v>
      </c>
      <c r="D240">
        <f t="shared" si="32"/>
        <v>683.21013379565272</v>
      </c>
      <c r="E240">
        <f t="shared" si="33"/>
        <v>-29.725279171804686</v>
      </c>
      <c r="F240">
        <f t="shared" si="34"/>
        <v>1.1853811820113429</v>
      </c>
      <c r="G240">
        <f t="shared" si="34"/>
        <v>0.64627458790468528</v>
      </c>
      <c r="H240">
        <f t="shared" si="34"/>
        <v>3.50688085397115E-7</v>
      </c>
      <c r="I240">
        <f t="shared" si="34"/>
        <v>0</v>
      </c>
      <c r="J240">
        <f t="shared" si="29"/>
        <v>0</v>
      </c>
      <c r="K240">
        <f t="shared" si="35"/>
        <v>1.8316561206041138</v>
      </c>
      <c r="L240">
        <f t="shared" si="30"/>
        <v>-31.556935292408799</v>
      </c>
      <c r="M240">
        <f t="shared" si="36"/>
        <v>995.84016504927604</v>
      </c>
    </row>
    <row r="241" spans="1:13" x14ac:dyDescent="0.3">
      <c r="A241">
        <v>546.34999999999002</v>
      </c>
      <c r="B241">
        <v>1255</v>
      </c>
      <c r="C241">
        <f t="shared" si="37"/>
        <v>1262.0082713681304</v>
      </c>
      <c r="D241">
        <f t="shared" si="32"/>
        <v>683.16013379565265</v>
      </c>
      <c r="E241">
        <f t="shared" si="33"/>
        <v>-7.0082713681304085</v>
      </c>
      <c r="F241">
        <f t="shared" si="34"/>
        <v>0.98624226660586256</v>
      </c>
      <c r="G241">
        <f t="shared" si="34"/>
        <v>0.76332498206571364</v>
      </c>
      <c r="H241">
        <f t="shared" si="34"/>
        <v>4.9728316228673473E-7</v>
      </c>
      <c r="I241">
        <f t="shared" si="34"/>
        <v>0</v>
      </c>
      <c r="J241">
        <f t="shared" si="29"/>
        <v>0</v>
      </c>
      <c r="K241">
        <f t="shared" si="35"/>
        <v>1.7495677459547383</v>
      </c>
      <c r="L241">
        <f t="shared" si="30"/>
        <v>-8.7578391140851473</v>
      </c>
      <c r="M241">
        <f t="shared" si="36"/>
        <v>76.69974594819972</v>
      </c>
    </row>
    <row r="242" spans="1:13" x14ac:dyDescent="0.3">
      <c r="A242">
        <v>546.39999999998997</v>
      </c>
      <c r="B242">
        <v>1248</v>
      </c>
      <c r="C242">
        <f t="shared" si="37"/>
        <v>1261.291263564457</v>
      </c>
      <c r="D242">
        <f t="shared" si="32"/>
        <v>683.1101337956527</v>
      </c>
      <c r="E242">
        <f t="shared" si="33"/>
        <v>-13.29126356445704</v>
      </c>
      <c r="F242">
        <f t="shared" si="34"/>
        <v>0.81895086277364337</v>
      </c>
      <c r="G242">
        <f t="shared" si="34"/>
        <v>0.89968236042830552</v>
      </c>
      <c r="H242">
        <f t="shared" si="34"/>
        <v>7.0303481056846196E-7</v>
      </c>
      <c r="I242">
        <f t="shared" si="34"/>
        <v>0</v>
      </c>
      <c r="J242">
        <f t="shared" si="29"/>
        <v>0</v>
      </c>
      <c r="K242">
        <f t="shared" si="35"/>
        <v>1.7186339262367596</v>
      </c>
      <c r="L242">
        <f t="shared" si="30"/>
        <v>-15.009897490693799</v>
      </c>
      <c r="M242">
        <f t="shared" si="36"/>
        <v>225.29702268113601</v>
      </c>
    </row>
    <row r="243" spans="1:13" x14ac:dyDescent="0.3">
      <c r="A243">
        <v>546.44999999999004</v>
      </c>
      <c r="B243">
        <v>1295</v>
      </c>
      <c r="C243">
        <f t="shared" si="37"/>
        <v>1260.5742557607819</v>
      </c>
      <c r="D243">
        <f t="shared" si="32"/>
        <v>683.06013379565263</v>
      </c>
      <c r="E243">
        <f t="shared" si="33"/>
        <v>34.425744239218147</v>
      </c>
      <c r="F243">
        <f t="shared" si="34"/>
        <v>0.67870450270101235</v>
      </c>
      <c r="G243">
        <f t="shared" si="34"/>
        <v>1.0581720049554626</v>
      </c>
      <c r="H243">
        <f t="shared" si="34"/>
        <v>9.9092374653630851E-7</v>
      </c>
      <c r="I243">
        <f t="shared" si="34"/>
        <v>0</v>
      </c>
      <c r="J243">
        <f t="shared" si="29"/>
        <v>0</v>
      </c>
      <c r="K243">
        <f t="shared" si="35"/>
        <v>1.7368774985802216</v>
      </c>
      <c r="L243">
        <f t="shared" si="30"/>
        <v>32.688866740637927</v>
      </c>
      <c r="M243">
        <f t="shared" si="36"/>
        <v>1068.5620087871844</v>
      </c>
    </row>
    <row r="244" spans="1:13" x14ac:dyDescent="0.3">
      <c r="A244">
        <v>546.49999999999</v>
      </c>
      <c r="B244">
        <v>1285</v>
      </c>
      <c r="C244">
        <f t="shared" si="37"/>
        <v>1259.8572479571085</v>
      </c>
      <c r="D244">
        <f t="shared" si="32"/>
        <v>683.01013379565268</v>
      </c>
      <c r="E244">
        <f t="shared" si="33"/>
        <v>25.142752042891516</v>
      </c>
      <c r="F244">
        <f t="shared" si="34"/>
        <v>0.56137396547790486</v>
      </c>
      <c r="G244">
        <f t="shared" si="34"/>
        <v>1.2419687325670021</v>
      </c>
      <c r="H244">
        <f t="shared" si="34"/>
        <v>1.3924960564510445E-6</v>
      </c>
      <c r="I244">
        <f t="shared" si="34"/>
        <v>0</v>
      </c>
      <c r="J244">
        <f t="shared" si="29"/>
        <v>0</v>
      </c>
      <c r="K244">
        <f t="shared" si="35"/>
        <v>1.8033440905409635</v>
      </c>
      <c r="L244">
        <f t="shared" si="30"/>
        <v>23.339407952350552</v>
      </c>
      <c r="M244">
        <f t="shared" si="36"/>
        <v>544.72796356624417</v>
      </c>
    </row>
    <row r="245" spans="1:13" x14ac:dyDescent="0.3">
      <c r="A245">
        <v>546.54999999998904</v>
      </c>
      <c r="B245">
        <v>1242</v>
      </c>
      <c r="C245">
        <f t="shared" si="37"/>
        <v>1259.1402401534488</v>
      </c>
      <c r="D245">
        <f t="shared" si="32"/>
        <v>682.96013379565363</v>
      </c>
      <c r="E245">
        <f t="shared" si="33"/>
        <v>-17.140240153448758</v>
      </c>
      <c r="F245">
        <f t="shared" si="34"/>
        <v>0.46341752852216822</v>
      </c>
      <c r="G245">
        <f t="shared" si="34"/>
        <v>1.4546294958748716</v>
      </c>
      <c r="H245">
        <f t="shared" si="34"/>
        <v>1.9509136318508321E-6</v>
      </c>
      <c r="I245">
        <f t="shared" si="34"/>
        <v>0</v>
      </c>
      <c r="J245">
        <f t="shared" si="29"/>
        <v>0</v>
      </c>
      <c r="K245">
        <f t="shared" si="35"/>
        <v>1.9180489753106715</v>
      </c>
      <c r="L245">
        <f t="shared" si="30"/>
        <v>-19.05828912875943</v>
      </c>
      <c r="M245">
        <f t="shared" si="36"/>
        <v>363.21838451538986</v>
      </c>
    </row>
    <row r="246" spans="1:13" x14ac:dyDescent="0.3">
      <c r="A246">
        <v>546.599999999989</v>
      </c>
      <c r="B246">
        <v>1238</v>
      </c>
      <c r="C246">
        <f t="shared" si="37"/>
        <v>1258.4232323497754</v>
      </c>
      <c r="D246">
        <f t="shared" si="32"/>
        <v>682.91013379565368</v>
      </c>
      <c r="E246">
        <f t="shared" si="33"/>
        <v>-20.42323234977539</v>
      </c>
      <c r="F246">
        <f t="shared" si="34"/>
        <v>0.38180472386133074</v>
      </c>
      <c r="G246">
        <f t="shared" si="34"/>
        <v>1.700127332922494</v>
      </c>
      <c r="H246">
        <f t="shared" si="34"/>
        <v>2.725037256047318E-6</v>
      </c>
      <c r="I246">
        <f t="shared" si="34"/>
        <v>0</v>
      </c>
      <c r="J246">
        <f t="shared" si="29"/>
        <v>0</v>
      </c>
      <c r="K246">
        <f t="shared" si="35"/>
        <v>2.0819347818210807</v>
      </c>
      <c r="L246">
        <f t="shared" si="30"/>
        <v>-22.505167131596469</v>
      </c>
      <c r="M246">
        <f t="shared" si="36"/>
        <v>506.48254762109002</v>
      </c>
    </row>
    <row r="247" spans="1:13" x14ac:dyDescent="0.3">
      <c r="A247">
        <v>546.64999999998895</v>
      </c>
      <c r="B247">
        <v>1182</v>
      </c>
      <c r="C247">
        <f t="shared" si="37"/>
        <v>1257.706224546102</v>
      </c>
      <c r="D247">
        <f t="shared" si="32"/>
        <v>682.86013379565372</v>
      </c>
      <c r="E247">
        <f t="shared" si="33"/>
        <v>-75.706224546102021</v>
      </c>
      <c r="F247">
        <f t="shared" si="34"/>
        <v>0.31394877274995386</v>
      </c>
      <c r="G247">
        <f t="shared" si="34"/>
        <v>1.9828864367567565</v>
      </c>
      <c r="H247">
        <f t="shared" si="34"/>
        <v>3.7948723909190526E-6</v>
      </c>
      <c r="I247">
        <f t="shared" si="34"/>
        <v>0</v>
      </c>
      <c r="J247">
        <f t="shared" si="29"/>
        <v>0</v>
      </c>
      <c r="K247">
        <f t="shared" si="35"/>
        <v>2.2968390043791014</v>
      </c>
      <c r="L247">
        <f t="shared" si="30"/>
        <v>-78.003063550481116</v>
      </c>
      <c r="M247">
        <f t="shared" si="36"/>
        <v>6084.477923260396</v>
      </c>
    </row>
    <row r="248" spans="1:13" x14ac:dyDescent="0.3">
      <c r="A248">
        <v>546.69999999998902</v>
      </c>
      <c r="B248">
        <v>1206</v>
      </c>
      <c r="C248">
        <f t="shared" si="37"/>
        <v>1256.9892167424268</v>
      </c>
      <c r="D248">
        <f t="shared" si="32"/>
        <v>682.81013379565366</v>
      </c>
      <c r="E248">
        <f t="shared" si="33"/>
        <v>-50.989216742426834</v>
      </c>
      <c r="F248">
        <f t="shared" si="34"/>
        <v>0.25764690729448203</v>
      </c>
      <c r="G248">
        <f t="shared" si="34"/>
        <v>2.3078180585213151</v>
      </c>
      <c r="H248">
        <f t="shared" si="34"/>
        <v>5.2688063940664366E-6</v>
      </c>
      <c r="I248">
        <f t="shared" si="34"/>
        <v>0</v>
      </c>
      <c r="J248">
        <f t="shared" si="29"/>
        <v>0</v>
      </c>
      <c r="K248">
        <f t="shared" si="35"/>
        <v>2.5654702346221914</v>
      </c>
      <c r="L248">
        <f t="shared" si="30"/>
        <v>-53.554686977049023</v>
      </c>
      <c r="M248">
        <f t="shared" si="36"/>
        <v>2868.1044972097043</v>
      </c>
    </row>
    <row r="249" spans="1:13" x14ac:dyDescent="0.3">
      <c r="A249">
        <v>546.74999999998897</v>
      </c>
      <c r="B249">
        <v>1365</v>
      </c>
      <c r="C249">
        <f t="shared" si="37"/>
        <v>1256.2722089387535</v>
      </c>
      <c r="D249">
        <f t="shared" si="32"/>
        <v>682.7601337956537</v>
      </c>
      <c r="E249">
        <f t="shared" si="33"/>
        <v>108.72779106124653</v>
      </c>
      <c r="F249">
        <f t="shared" si="34"/>
        <v>0.21102782818550142</v>
      </c>
      <c r="G249">
        <f t="shared" si="34"/>
        <v>2.6803568957626669</v>
      </c>
      <c r="H249">
        <f t="shared" si="34"/>
        <v>7.2931918120100588E-6</v>
      </c>
      <c r="I249">
        <f t="shared" si="34"/>
        <v>0</v>
      </c>
      <c r="J249">
        <f t="shared" si="29"/>
        <v>0</v>
      </c>
      <c r="K249">
        <f t="shared" si="35"/>
        <v>2.8913920171399803</v>
      </c>
      <c r="L249">
        <f t="shared" si="30"/>
        <v>105.83639904410656</v>
      </c>
      <c r="M249">
        <f t="shared" si="36"/>
        <v>11201.34336262336</v>
      </c>
    </row>
    <row r="250" spans="1:13" x14ac:dyDescent="0.3">
      <c r="A250">
        <v>546.79999999998904</v>
      </c>
      <c r="B250">
        <v>1294</v>
      </c>
      <c r="C250">
        <f t="shared" si="37"/>
        <v>1255.5552011350792</v>
      </c>
      <c r="D250">
        <f t="shared" si="32"/>
        <v>682.71013379565363</v>
      </c>
      <c r="E250">
        <f t="shared" si="33"/>
        <v>38.444798864920813</v>
      </c>
      <c r="F250">
        <f t="shared" si="34"/>
        <v>0.17250559154003028</v>
      </c>
      <c r="G250">
        <f t="shared" si="34"/>
        <v>3.1064975517666937</v>
      </c>
      <c r="H250">
        <f t="shared" si="34"/>
        <v>1.0064990342235407E-5</v>
      </c>
      <c r="I250">
        <f t="shared" si="34"/>
        <v>0</v>
      </c>
      <c r="J250">
        <f t="shared" si="29"/>
        <v>0</v>
      </c>
      <c r="K250">
        <f t="shared" si="35"/>
        <v>3.2790132082970662</v>
      </c>
      <c r="L250">
        <f t="shared" si="30"/>
        <v>35.165785656623747</v>
      </c>
      <c r="M250">
        <f t="shared" si="36"/>
        <v>1236.6324808476045</v>
      </c>
    </row>
    <row r="251" spans="1:13" x14ac:dyDescent="0.3">
      <c r="A251">
        <v>546.849999999989</v>
      </c>
      <c r="B251">
        <v>1282</v>
      </c>
      <c r="C251">
        <f t="shared" si="37"/>
        <v>1254.8381933314058</v>
      </c>
      <c r="D251">
        <f t="shared" si="32"/>
        <v>682.66013379565368</v>
      </c>
      <c r="E251">
        <f t="shared" si="33"/>
        <v>27.161806668594181</v>
      </c>
      <c r="F251">
        <f t="shared" si="34"/>
        <v>0.14073926406098308</v>
      </c>
      <c r="G251">
        <f t="shared" si="34"/>
        <v>3.5928305822655777</v>
      </c>
      <c r="H251">
        <f t="shared" si="34"/>
        <v>1.3848394306765587E-5</v>
      </c>
      <c r="I251">
        <f t="shared" si="34"/>
        <v>0</v>
      </c>
      <c r="J251">
        <f t="shared" si="29"/>
        <v>0</v>
      </c>
      <c r="K251">
        <f t="shared" si="35"/>
        <v>3.7335836947208678</v>
      </c>
      <c r="L251">
        <f t="shared" si="30"/>
        <v>23.428222973873314</v>
      </c>
      <c r="M251">
        <f t="shared" si="36"/>
        <v>548.88163171352539</v>
      </c>
    </row>
    <row r="252" spans="1:13" x14ac:dyDescent="0.3">
      <c r="A252">
        <v>546.89999999998895</v>
      </c>
      <c r="B252">
        <v>1274</v>
      </c>
      <c r="C252">
        <f t="shared" si="37"/>
        <v>1254.1211855277325</v>
      </c>
      <c r="D252">
        <f t="shared" si="32"/>
        <v>682.61013379565372</v>
      </c>
      <c r="E252">
        <f t="shared" si="33"/>
        <v>19.87881447226755</v>
      </c>
      <c r="F252">
        <f t="shared" si="34"/>
        <v>0.11459773300425331</v>
      </c>
      <c r="G252">
        <f t="shared" si="34"/>
        <v>4.1465775738807711</v>
      </c>
      <c r="H252">
        <f t="shared" si="34"/>
        <v>1.8996597040383101E-5</v>
      </c>
      <c r="I252">
        <f t="shared" si="34"/>
        <v>0</v>
      </c>
      <c r="J252">
        <f t="shared" si="29"/>
        <v>0</v>
      </c>
      <c r="K252">
        <f t="shared" si="35"/>
        <v>4.261194303482065</v>
      </c>
      <c r="L252">
        <f t="shared" si="30"/>
        <v>15.617620168785486</v>
      </c>
      <c r="M252">
        <f t="shared" si="36"/>
        <v>243.91005973645517</v>
      </c>
    </row>
    <row r="253" spans="1:13" x14ac:dyDescent="0.3">
      <c r="A253">
        <v>546.94999999998902</v>
      </c>
      <c r="B253">
        <v>1206</v>
      </c>
      <c r="C253">
        <f t="shared" si="37"/>
        <v>1253.4041777240573</v>
      </c>
      <c r="D253">
        <f t="shared" si="32"/>
        <v>682.56013379565366</v>
      </c>
      <c r="E253">
        <f t="shared" si="33"/>
        <v>-47.404177724057263</v>
      </c>
      <c r="F253">
        <f t="shared" si="34"/>
        <v>9.3129104893026754E-2</v>
      </c>
      <c r="G253">
        <f t="shared" si="34"/>
        <v>4.775624625032564</v>
      </c>
      <c r="H253">
        <f t="shared" si="34"/>
        <v>2.5980202492156498E-5</v>
      </c>
      <c r="I253">
        <f t="shared" si="34"/>
        <v>0</v>
      </c>
      <c r="J253">
        <f t="shared" si="29"/>
        <v>0</v>
      </c>
      <c r="K253">
        <f t="shared" si="35"/>
        <v>4.8687797101280834</v>
      </c>
      <c r="L253">
        <f t="shared" si="30"/>
        <v>-52.272957434185344</v>
      </c>
      <c r="M253">
        <f t="shared" si="36"/>
        <v>2732.4620789161527</v>
      </c>
    </row>
    <row r="254" spans="1:13" x14ac:dyDescent="0.3">
      <c r="A254">
        <v>546.99999999998897</v>
      </c>
      <c r="B254">
        <v>1239</v>
      </c>
      <c r="C254">
        <f t="shared" si="37"/>
        <v>1252.6871699203848</v>
      </c>
      <c r="D254">
        <f t="shared" si="32"/>
        <v>682.5101337956537</v>
      </c>
      <c r="E254">
        <f t="shared" si="33"/>
        <v>-13.687169920384804</v>
      </c>
      <c r="F254">
        <f t="shared" si="34"/>
        <v>7.5534173726771445E-2</v>
      </c>
      <c r="G254">
        <f t="shared" si="34"/>
        <v>5.4885535261699925</v>
      </c>
      <c r="H254">
        <f t="shared" si="34"/>
        <v>3.5424161923264061E-5</v>
      </c>
      <c r="I254">
        <f t="shared" si="34"/>
        <v>0</v>
      </c>
      <c r="J254">
        <f t="shared" si="29"/>
        <v>0</v>
      </c>
      <c r="K254">
        <f t="shared" si="35"/>
        <v>5.5641231240586873</v>
      </c>
      <c r="L254">
        <f t="shared" si="30"/>
        <v>-19.251293044443493</v>
      </c>
      <c r="M254">
        <f t="shared" si="36"/>
        <v>370.6122838830384</v>
      </c>
    </row>
    <row r="255" spans="1:13" x14ac:dyDescent="0.3">
      <c r="A255">
        <v>547.04999999998904</v>
      </c>
      <c r="B255">
        <v>1266</v>
      </c>
      <c r="C255">
        <f t="shared" si="37"/>
        <v>1251.9701621167096</v>
      </c>
      <c r="D255">
        <f t="shared" si="32"/>
        <v>682.46013379565363</v>
      </c>
      <c r="E255">
        <f t="shared" si="33"/>
        <v>14.029837883290384</v>
      </c>
      <c r="F255">
        <f t="shared" si="34"/>
        <v>6.1143484983390534E-2</v>
      </c>
      <c r="G255">
        <f t="shared" si="34"/>
        <v>6.2946698634143381</v>
      </c>
      <c r="H255">
        <f t="shared" si="34"/>
        <v>4.8155618864827245E-5</v>
      </c>
      <c r="I255">
        <f t="shared" si="34"/>
        <v>0</v>
      </c>
      <c r="J255">
        <f t="shared" si="29"/>
        <v>0</v>
      </c>
      <c r="K255">
        <f t="shared" si="35"/>
        <v>6.3558615040165938</v>
      </c>
      <c r="L255">
        <f t="shared" si="30"/>
        <v>7.6739763792737898</v>
      </c>
      <c r="M255">
        <f t="shared" si="36"/>
        <v>58.889913469652065</v>
      </c>
    </row>
    <row r="256" spans="1:13" x14ac:dyDescent="0.3">
      <c r="A256">
        <v>547.099999999989</v>
      </c>
      <c r="B256">
        <v>1226</v>
      </c>
      <c r="C256">
        <f t="shared" si="37"/>
        <v>1251.2531543130362</v>
      </c>
      <c r="D256">
        <f t="shared" si="32"/>
        <v>682.41013379565368</v>
      </c>
      <c r="E256">
        <f t="shared" si="33"/>
        <v>-25.253154313036248</v>
      </c>
      <c r="F256">
        <f t="shared" si="34"/>
        <v>4.9397565511049152E-2</v>
      </c>
      <c r="G256">
        <f t="shared" si="34"/>
        <v>7.2040271996635887</v>
      </c>
      <c r="H256">
        <f t="shared" si="34"/>
        <v>6.5265652477553357E-5</v>
      </c>
      <c r="I256">
        <f t="shared" si="34"/>
        <v>0</v>
      </c>
      <c r="J256">
        <f t="shared" si="29"/>
        <v>0</v>
      </c>
      <c r="K256">
        <f t="shared" si="35"/>
        <v>7.2534900308271162</v>
      </c>
      <c r="L256">
        <f t="shared" si="30"/>
        <v>-32.506644343863364</v>
      </c>
      <c r="M256">
        <f t="shared" si="36"/>
        <v>1056.681926498424</v>
      </c>
    </row>
    <row r="257" spans="1:13" x14ac:dyDescent="0.3">
      <c r="A257">
        <v>547.14999999998895</v>
      </c>
      <c r="B257">
        <v>1272</v>
      </c>
      <c r="C257">
        <f t="shared" si="37"/>
        <v>1250.5361465093629</v>
      </c>
      <c r="D257">
        <f t="shared" si="32"/>
        <v>682.36013379565372</v>
      </c>
      <c r="E257">
        <f t="shared" si="33"/>
        <v>21.463853490637121</v>
      </c>
      <c r="F257">
        <f t="shared" si="34"/>
        <v>3.9829931078047984E-2</v>
      </c>
      <c r="G257">
        <f t="shared" si="34"/>
        <v>8.2274464219307877</v>
      </c>
      <c r="H257">
        <f t="shared" si="34"/>
        <v>8.8188657469430912E-5</v>
      </c>
      <c r="I257">
        <f t="shared" si="34"/>
        <v>0</v>
      </c>
      <c r="J257">
        <f t="shared" si="29"/>
        <v>0</v>
      </c>
      <c r="K257">
        <f t="shared" si="35"/>
        <v>8.2673645416663053</v>
      </c>
      <c r="L257">
        <f t="shared" si="30"/>
        <v>13.196488948970815</v>
      </c>
      <c r="M257">
        <f t="shared" si="36"/>
        <v>174.14732058030884</v>
      </c>
    </row>
    <row r="258" spans="1:13" x14ac:dyDescent="0.3">
      <c r="A258">
        <v>547.19999999998902</v>
      </c>
      <c r="B258">
        <v>1260</v>
      </c>
      <c r="C258">
        <f t="shared" si="37"/>
        <v>1249.8191387056886</v>
      </c>
      <c r="D258">
        <f t="shared" si="32"/>
        <v>682.31013379565366</v>
      </c>
      <c r="E258">
        <f t="shared" si="33"/>
        <v>10.180861294311399</v>
      </c>
      <c r="F258">
        <f t="shared" si="34"/>
        <v>3.2052522639830071E-2</v>
      </c>
      <c r="G258">
        <f t="shared" si="34"/>
        <v>9.3765292848794122</v>
      </c>
      <c r="H258">
        <f t="shared" si="34"/>
        <v>1.188040127687129E-4</v>
      </c>
      <c r="I258">
        <f t="shared" si="34"/>
        <v>0</v>
      </c>
      <c r="J258">
        <f t="shared" si="29"/>
        <v>0</v>
      </c>
      <c r="K258">
        <f t="shared" si="35"/>
        <v>9.4087006115320104</v>
      </c>
      <c r="L258">
        <f t="shared" si="30"/>
        <v>0.7721606827793881</v>
      </c>
      <c r="M258">
        <f t="shared" si="36"/>
        <v>0.59623212003033077</v>
      </c>
    </row>
    <row r="259" spans="1:13" x14ac:dyDescent="0.3">
      <c r="A259">
        <v>547.24999999998897</v>
      </c>
      <c r="B259">
        <v>1307</v>
      </c>
      <c r="C259">
        <f t="shared" si="37"/>
        <v>1249.1021309020152</v>
      </c>
      <c r="D259">
        <f t="shared" si="32"/>
        <v>682.2601337956537</v>
      </c>
      <c r="E259">
        <f t="shared" si="33"/>
        <v>57.897869097984767</v>
      </c>
      <c r="F259">
        <f t="shared" si="34"/>
        <v>2.5743259112538497E-2</v>
      </c>
      <c r="G259">
        <f t="shared" si="34"/>
        <v>10.663665130667829</v>
      </c>
      <c r="H259">
        <f t="shared" si="34"/>
        <v>1.5956580216309419E-4</v>
      </c>
      <c r="I259">
        <f t="shared" si="34"/>
        <v>0</v>
      </c>
      <c r="J259">
        <f t="shared" si="29"/>
        <v>0</v>
      </c>
      <c r="K259">
        <f t="shared" si="35"/>
        <v>10.689567955582529</v>
      </c>
      <c r="L259">
        <f t="shared" si="30"/>
        <v>47.208301142402235</v>
      </c>
      <c r="M259">
        <f t="shared" si="36"/>
        <v>2228.6236967517361</v>
      </c>
    </row>
    <row r="260" spans="1:13" x14ac:dyDescent="0.3">
      <c r="A260">
        <v>547.29999999998904</v>
      </c>
      <c r="B260">
        <v>1237</v>
      </c>
      <c r="C260">
        <f t="shared" si="37"/>
        <v>1248.38512309834</v>
      </c>
      <c r="D260">
        <f t="shared" si="32"/>
        <v>682.21013379565363</v>
      </c>
      <c r="E260">
        <f t="shared" si="33"/>
        <v>-11.385123098340046</v>
      </c>
      <c r="F260">
        <f t="shared" si="34"/>
        <v>2.0635428524211241E-2</v>
      </c>
      <c r="G260">
        <f t="shared" si="34"/>
        <v>12.1020297264315</v>
      </c>
      <c r="H260">
        <f t="shared" si="34"/>
        <v>2.1366769321774857E-4</v>
      </c>
      <c r="I260">
        <f t="shared" si="34"/>
        <v>0</v>
      </c>
      <c r="J260">
        <f t="shared" si="29"/>
        <v>0</v>
      </c>
      <c r="K260">
        <f t="shared" si="35"/>
        <v>12.12287882264893</v>
      </c>
      <c r="L260">
        <f t="shared" si="30"/>
        <v>-23.508001920988974</v>
      </c>
      <c r="M260">
        <f t="shared" si="36"/>
        <v>552.62615431722134</v>
      </c>
    </row>
    <row r="261" spans="1:13" x14ac:dyDescent="0.3">
      <c r="A261">
        <v>547.349999999989</v>
      </c>
      <c r="B261">
        <v>1191</v>
      </c>
      <c r="C261">
        <f t="shared" si="37"/>
        <v>1247.6681152946667</v>
      </c>
      <c r="D261">
        <f t="shared" si="32"/>
        <v>682.16013379565368</v>
      </c>
      <c r="E261">
        <f t="shared" si="33"/>
        <v>-56.668115294666677</v>
      </c>
      <c r="F261">
        <f t="shared" si="34"/>
        <v>1.6508670816890069E-2</v>
      </c>
      <c r="G261">
        <f t="shared" si="34"/>
        <v>13.705575135297909</v>
      </c>
      <c r="H261">
        <f t="shared" si="34"/>
        <v>2.8525169539426922E-4</v>
      </c>
      <c r="I261">
        <f t="shared" si="34"/>
        <v>0</v>
      </c>
      <c r="J261">
        <f t="shared" si="29"/>
        <v>0</v>
      </c>
      <c r="K261">
        <f t="shared" si="35"/>
        <v>13.722369057810194</v>
      </c>
      <c r="L261">
        <f t="shared" si="30"/>
        <v>-70.390484352476875</v>
      </c>
      <c r="M261">
        <f t="shared" si="36"/>
        <v>4954.8202873762921</v>
      </c>
    </row>
    <row r="262" spans="1:13" x14ac:dyDescent="0.3">
      <c r="A262">
        <v>547.39999999998895</v>
      </c>
      <c r="B262">
        <v>1195</v>
      </c>
      <c r="C262">
        <f t="shared" si="37"/>
        <v>1246.9511074909933</v>
      </c>
      <c r="D262">
        <f t="shared" si="32"/>
        <v>682.11013379565372</v>
      </c>
      <c r="E262">
        <f t="shared" si="33"/>
        <v>-51.951107490993309</v>
      </c>
      <c r="F262">
        <f t="shared" si="34"/>
        <v>1.3181334318037271E-2</v>
      </c>
      <c r="G262">
        <f t="shared" si="34"/>
        <v>15.489009527534114</v>
      </c>
      <c r="H262">
        <f t="shared" si="34"/>
        <v>3.7967144815348924E-4</v>
      </c>
      <c r="I262">
        <f t="shared" si="34"/>
        <v>0</v>
      </c>
      <c r="J262">
        <f t="shared" si="29"/>
        <v>0</v>
      </c>
      <c r="K262">
        <f t="shared" si="35"/>
        <v>15.502570533300304</v>
      </c>
      <c r="L262">
        <f t="shared" si="30"/>
        <v>-67.453678024293609</v>
      </c>
      <c r="M262">
        <f t="shared" si="36"/>
        <v>4549.9986790050707</v>
      </c>
    </row>
    <row r="263" spans="1:13" x14ac:dyDescent="0.3">
      <c r="A263">
        <v>547.44999999998902</v>
      </c>
      <c r="B263">
        <v>1242</v>
      </c>
      <c r="C263">
        <f t="shared" si="37"/>
        <v>1246.234099687319</v>
      </c>
      <c r="D263">
        <f t="shared" si="32"/>
        <v>682.06013379565366</v>
      </c>
      <c r="E263">
        <f t="shared" si="33"/>
        <v>-4.2340996873190306</v>
      </c>
      <c r="F263">
        <f t="shared" si="34"/>
        <v>1.0504014056239104E-2</v>
      </c>
      <c r="G263">
        <f t="shared" si="34"/>
        <v>17.467765847072439</v>
      </c>
      <c r="H263">
        <f t="shared" si="34"/>
        <v>5.038229827756752E-4</v>
      </c>
      <c r="I263">
        <f t="shared" si="34"/>
        <v>0</v>
      </c>
      <c r="J263">
        <f t="shared" si="29"/>
        <v>0</v>
      </c>
      <c r="K263">
        <f t="shared" si="35"/>
        <v>17.478773684111452</v>
      </c>
      <c r="L263">
        <f t="shared" si="30"/>
        <v>-21.712873371430483</v>
      </c>
      <c r="M263">
        <f t="shared" si="36"/>
        <v>471.44887004377495</v>
      </c>
    </row>
    <row r="264" spans="1:13" x14ac:dyDescent="0.3">
      <c r="A264">
        <v>547.49999999998897</v>
      </c>
      <c r="B264">
        <v>1297</v>
      </c>
      <c r="C264">
        <f t="shared" si="37"/>
        <v>1245.5170918836457</v>
      </c>
      <c r="D264">
        <f t="shared" si="32"/>
        <v>682.0101337956537</v>
      </c>
      <c r="E264">
        <f t="shared" si="33"/>
        <v>51.482908116354338</v>
      </c>
      <c r="F264">
        <f t="shared" si="34"/>
        <v>8.3541037596006132E-3</v>
      </c>
      <c r="G264">
        <f t="shared" si="34"/>
        <v>19.657958278134018</v>
      </c>
      <c r="H264">
        <f t="shared" si="34"/>
        <v>6.6655860925452989E-4</v>
      </c>
      <c r="I264">
        <f t="shared" si="34"/>
        <v>0</v>
      </c>
      <c r="J264">
        <f t="shared" si="29"/>
        <v>0</v>
      </c>
      <c r="K264">
        <f t="shared" si="35"/>
        <v>19.666978940502872</v>
      </c>
      <c r="L264">
        <f t="shared" si="30"/>
        <v>31.815929175851466</v>
      </c>
      <c r="M264">
        <f t="shared" si="36"/>
        <v>1012.2533493227966</v>
      </c>
    </row>
    <row r="265" spans="1:13" x14ac:dyDescent="0.3">
      <c r="A265">
        <v>547.54999999998904</v>
      </c>
      <c r="B265" s="4">
        <v>1296</v>
      </c>
      <c r="C265">
        <f t="shared" si="37"/>
        <v>1244.8000840799705</v>
      </c>
      <c r="D265">
        <f t="shared" ref="D265:D328" si="38">$E$4-A265-$N$7</f>
        <v>681.96013379565363</v>
      </c>
      <c r="E265">
        <f t="shared" ref="E265:E328" si="39">B265-C265</f>
        <v>51.199915920029525</v>
      </c>
      <c r="F265">
        <f t="shared" si="34"/>
        <v>6.6312146698841888E-3</v>
      </c>
      <c r="G265">
        <f t="shared" si="34"/>
        <v>22.076325508799123</v>
      </c>
      <c r="H265">
        <f t="shared" si="34"/>
        <v>8.7920275646850333E-4</v>
      </c>
      <c r="I265">
        <f t="shared" si="34"/>
        <v>0</v>
      </c>
      <c r="J265">
        <f t="shared" si="29"/>
        <v>0</v>
      </c>
      <c r="K265">
        <f t="shared" ref="K265:K328" si="40">F265+G265+H265+I265+J265</f>
        <v>22.083835926225476</v>
      </c>
      <c r="L265">
        <f t="shared" ref="L265:L328" si="41">E265-K265</f>
        <v>29.11607999380405</v>
      </c>
      <c r="M265">
        <f t="shared" ref="M265:M328" si="42">(L265)^2</f>
        <v>847.74611420559643</v>
      </c>
    </row>
    <row r="266" spans="1:13" x14ac:dyDescent="0.3">
      <c r="A266">
        <v>547.599999999989</v>
      </c>
      <c r="B266" s="4">
        <v>1240</v>
      </c>
      <c r="C266">
        <f t="shared" si="37"/>
        <v>1244.0830762762971</v>
      </c>
      <c r="D266">
        <f t="shared" si="38"/>
        <v>681.91013379565368</v>
      </c>
      <c r="E266">
        <f t="shared" si="39"/>
        <v>-4.0830762762971062</v>
      </c>
      <c r="F266">
        <f t="shared" ref="F266:J316" si="43">F$7*EXP(-(($D266-F$8)^2)/(2*F$9^2))</f>
        <v>5.2533333701588157E-3</v>
      </c>
      <c r="G266">
        <f t="shared" si="43"/>
        <v>24.740159864950002</v>
      </c>
      <c r="H266">
        <f t="shared" si="43"/>
        <v>1.1561922963541497E-3</v>
      </c>
      <c r="I266">
        <f t="shared" si="43"/>
        <v>0</v>
      </c>
      <c r="J266">
        <f t="shared" si="43"/>
        <v>0</v>
      </c>
      <c r="K266">
        <f t="shared" si="40"/>
        <v>24.746569390616514</v>
      </c>
      <c r="L266">
        <f t="shared" si="41"/>
        <v>-28.829645666913621</v>
      </c>
      <c r="M266">
        <f t="shared" si="42"/>
        <v>831.14846927979124</v>
      </c>
    </row>
    <row r="267" spans="1:13" x14ac:dyDescent="0.3">
      <c r="A267">
        <v>547.64999999998804</v>
      </c>
      <c r="B267" s="4">
        <v>1283</v>
      </c>
      <c r="C267">
        <f t="shared" si="37"/>
        <v>1243.3660684726374</v>
      </c>
      <c r="D267">
        <f t="shared" si="38"/>
        <v>681.86013379565463</v>
      </c>
      <c r="E267">
        <f t="shared" si="39"/>
        <v>39.63393152736262</v>
      </c>
      <c r="F267">
        <f t="shared" si="43"/>
        <v>4.1536078085455527E-3</v>
      </c>
      <c r="G267">
        <f t="shared" si="43"/>
        <v>27.667221491269242</v>
      </c>
      <c r="H267">
        <f t="shared" si="43"/>
        <v>1.5158681679026372E-3</v>
      </c>
      <c r="I267">
        <f t="shared" si="43"/>
        <v>0</v>
      </c>
      <c r="J267">
        <f t="shared" si="43"/>
        <v>0</v>
      </c>
      <c r="K267">
        <f t="shared" si="40"/>
        <v>27.672890967245692</v>
      </c>
      <c r="L267">
        <f t="shared" si="41"/>
        <v>11.961040560116928</v>
      </c>
      <c r="M267">
        <f t="shared" si="42"/>
        <v>143.06649128076228</v>
      </c>
    </row>
    <row r="268" spans="1:13" x14ac:dyDescent="0.3">
      <c r="A268">
        <v>547.69999999998799</v>
      </c>
      <c r="B268" s="4">
        <v>1278</v>
      </c>
      <c r="C268">
        <f t="shared" si="37"/>
        <v>1242.649060668964</v>
      </c>
      <c r="D268">
        <f t="shared" si="38"/>
        <v>681.81013379565468</v>
      </c>
      <c r="E268">
        <f t="shared" si="39"/>
        <v>35.350939331035988</v>
      </c>
      <c r="F268">
        <f t="shared" si="43"/>
        <v>3.2776657626476698E-3</v>
      </c>
      <c r="G268">
        <f t="shared" si="43"/>
        <v>30.875636886668705</v>
      </c>
      <c r="H268">
        <f t="shared" si="43"/>
        <v>1.9814500396679916E-3</v>
      </c>
      <c r="I268">
        <f t="shared" si="43"/>
        <v>0</v>
      </c>
      <c r="J268">
        <f t="shared" si="43"/>
        <v>0</v>
      </c>
      <c r="K268">
        <f t="shared" si="40"/>
        <v>30.880896002471022</v>
      </c>
      <c r="L268">
        <f t="shared" si="41"/>
        <v>4.4700433285649659</v>
      </c>
      <c r="M268">
        <f t="shared" si="42"/>
        <v>19.98128735924816</v>
      </c>
    </row>
    <row r="269" spans="1:13" x14ac:dyDescent="0.3">
      <c r="A269">
        <v>547.74999999998795</v>
      </c>
      <c r="B269" s="4">
        <v>1274</v>
      </c>
      <c r="C269">
        <f t="shared" si="37"/>
        <v>1241.9320528652906</v>
      </c>
      <c r="D269">
        <f t="shared" si="38"/>
        <v>681.76013379565472</v>
      </c>
      <c r="E269">
        <f t="shared" si="39"/>
        <v>32.067947134709357</v>
      </c>
      <c r="F269">
        <f t="shared" si="43"/>
        <v>2.5813832860426406E-3</v>
      </c>
      <c r="G269">
        <f t="shared" si="43"/>
        <v>34.383781259553146</v>
      </c>
      <c r="H269">
        <f t="shared" si="43"/>
        <v>2.5822313608653961E-3</v>
      </c>
      <c r="I269">
        <f t="shared" si="43"/>
        <v>0</v>
      </c>
      <c r="J269">
        <f t="shared" si="43"/>
        <v>0</v>
      </c>
      <c r="K269">
        <f t="shared" si="40"/>
        <v>34.388944874200057</v>
      </c>
      <c r="L269">
        <f t="shared" si="41"/>
        <v>-2.3209977394907</v>
      </c>
      <c r="M269">
        <f t="shared" si="42"/>
        <v>5.3870305067209392</v>
      </c>
    </row>
    <row r="270" spans="1:13" x14ac:dyDescent="0.3">
      <c r="A270">
        <v>547.79999999998802</v>
      </c>
      <c r="B270" s="4">
        <v>1329</v>
      </c>
      <c r="C270">
        <f t="shared" si="37"/>
        <v>1241.2150450616155</v>
      </c>
      <c r="D270">
        <f t="shared" si="38"/>
        <v>681.71013379565466</v>
      </c>
      <c r="E270">
        <f t="shared" si="39"/>
        <v>87.784954938384544</v>
      </c>
      <c r="F270">
        <f t="shared" si="43"/>
        <v>2.0290323651086621E-3</v>
      </c>
      <c r="G270">
        <f t="shared" si="43"/>
        <v>38.210144357663893</v>
      </c>
      <c r="H270">
        <f t="shared" si="43"/>
        <v>3.3550384948723773E-3</v>
      </c>
      <c r="I270">
        <f t="shared" si="43"/>
        <v>0</v>
      </c>
      <c r="J270">
        <f t="shared" si="43"/>
        <v>0</v>
      </c>
      <c r="K270">
        <f t="shared" si="40"/>
        <v>38.215528428523875</v>
      </c>
      <c r="L270">
        <f t="shared" si="41"/>
        <v>49.569426509860669</v>
      </c>
      <c r="M270">
        <f t="shared" si="42"/>
        <v>2457.1280445164775</v>
      </c>
    </row>
    <row r="271" spans="1:13" x14ac:dyDescent="0.3">
      <c r="A271">
        <v>547.84999999998797</v>
      </c>
      <c r="B271" s="4">
        <v>1220</v>
      </c>
      <c r="C271">
        <f t="shared" si="37"/>
        <v>1240.498037257943</v>
      </c>
      <c r="D271">
        <f t="shared" si="38"/>
        <v>681.6601337956547</v>
      </c>
      <c r="E271">
        <f t="shared" si="39"/>
        <v>-20.498037257942997</v>
      </c>
      <c r="F271">
        <f t="shared" si="43"/>
        <v>1.5917472453780531E-3</v>
      </c>
      <c r="G271">
        <f t="shared" si="43"/>
        <v>42.373179641250047</v>
      </c>
      <c r="H271">
        <f t="shared" si="43"/>
        <v>4.3460047359040483E-3</v>
      </c>
      <c r="I271">
        <f t="shared" si="43"/>
        <v>0</v>
      </c>
      <c r="J271">
        <f t="shared" si="43"/>
        <v>0</v>
      </c>
      <c r="K271">
        <f t="shared" si="40"/>
        <v>42.379117393231326</v>
      </c>
      <c r="L271">
        <f t="shared" si="41"/>
        <v>-62.877154651174322</v>
      </c>
      <c r="M271">
        <f t="shared" si="42"/>
        <v>3953.5365770276926</v>
      </c>
    </row>
    <row r="272" spans="1:13" x14ac:dyDescent="0.3">
      <c r="A272">
        <v>547.89999999998804</v>
      </c>
      <c r="B272" s="4">
        <v>1227</v>
      </c>
      <c r="C272">
        <f t="shared" si="37"/>
        <v>1239.7810294542678</v>
      </c>
      <c r="D272">
        <f t="shared" si="38"/>
        <v>681.61013379565463</v>
      </c>
      <c r="E272">
        <f t="shared" si="39"/>
        <v>-12.781029454267809</v>
      </c>
      <c r="F272">
        <f t="shared" si="43"/>
        <v>1.24625780461594E-3</v>
      </c>
      <c r="G272">
        <f t="shared" si="43"/>
        <v>46.891136912784972</v>
      </c>
      <c r="H272">
        <f t="shared" si="43"/>
        <v>5.6127178958777155E-3</v>
      </c>
      <c r="I272">
        <f t="shared" si="43"/>
        <v>0</v>
      </c>
      <c r="J272">
        <f t="shared" si="43"/>
        <v>0</v>
      </c>
      <c r="K272">
        <f t="shared" si="40"/>
        <v>46.897995888485468</v>
      </c>
      <c r="L272">
        <f t="shared" si="41"/>
        <v>-59.679025342753278</v>
      </c>
      <c r="M272">
        <f t="shared" si="42"/>
        <v>3561.5860658609881</v>
      </c>
    </row>
    <row r="273" spans="1:13" x14ac:dyDescent="0.3">
      <c r="A273">
        <v>547.94999999998799</v>
      </c>
      <c r="B273" s="4">
        <v>1285</v>
      </c>
      <c r="C273">
        <f t="shared" si="37"/>
        <v>1239.0640216505944</v>
      </c>
      <c r="D273">
        <f t="shared" si="38"/>
        <v>681.56013379565468</v>
      </c>
      <c r="E273">
        <f t="shared" si="39"/>
        <v>45.935978349405559</v>
      </c>
      <c r="F273">
        <f t="shared" si="43"/>
        <v>9.7384609437617896E-4</v>
      </c>
      <c r="G273">
        <f t="shared" si="43"/>
        <v>51.781878784483816</v>
      </c>
      <c r="H273">
        <f t="shared" si="43"/>
        <v>7.2268088063955098E-3</v>
      </c>
      <c r="I273">
        <f t="shared" si="43"/>
        <v>0</v>
      </c>
      <c r="J273">
        <f t="shared" si="43"/>
        <v>0</v>
      </c>
      <c r="K273">
        <f t="shared" si="40"/>
        <v>51.790079439384584</v>
      </c>
      <c r="L273">
        <f t="shared" si="41"/>
        <v>-5.8541010899790251</v>
      </c>
      <c r="M273">
        <f t="shared" si="42"/>
        <v>34.270499571693612</v>
      </c>
    </row>
    <row r="274" spans="1:13" x14ac:dyDescent="0.3">
      <c r="A274">
        <v>547.99999999998795</v>
      </c>
      <c r="B274" s="4">
        <v>1306</v>
      </c>
      <c r="C274">
        <f t="shared" si="37"/>
        <v>1238.3470138469211</v>
      </c>
      <c r="D274">
        <f t="shared" si="38"/>
        <v>681.51013379565472</v>
      </c>
      <c r="E274">
        <f t="shared" si="39"/>
        <v>67.652986153078928</v>
      </c>
      <c r="F274">
        <f t="shared" si="43"/>
        <v>7.5948887082118253E-4</v>
      </c>
      <c r="G274">
        <f t="shared" si="43"/>
        <v>57.062681657351767</v>
      </c>
      <c r="H274">
        <f t="shared" si="43"/>
        <v>9.2770574753883433E-3</v>
      </c>
      <c r="I274">
        <f t="shared" si="43"/>
        <v>0</v>
      </c>
      <c r="J274">
        <f t="shared" si="43"/>
        <v>0</v>
      </c>
      <c r="K274">
        <f t="shared" si="40"/>
        <v>57.072718203697974</v>
      </c>
      <c r="L274">
        <f t="shared" si="41"/>
        <v>10.580267949380953</v>
      </c>
      <c r="M274">
        <f t="shared" si="42"/>
        <v>111.94206988069784</v>
      </c>
    </row>
    <row r="275" spans="1:13" x14ac:dyDescent="0.3">
      <c r="A275">
        <v>548.04999999998802</v>
      </c>
      <c r="B275" s="4">
        <v>1296</v>
      </c>
      <c r="C275">
        <f t="shared" si="37"/>
        <v>1237.6300060432468</v>
      </c>
      <c r="D275">
        <f t="shared" si="38"/>
        <v>681.46013379565466</v>
      </c>
      <c r="E275">
        <f t="shared" si="39"/>
        <v>58.369993956753206</v>
      </c>
      <c r="F275">
        <f t="shared" si="43"/>
        <v>5.9115470900958323E-4</v>
      </c>
      <c r="G275">
        <f t="shared" si="43"/>
        <v>62.750022196729915</v>
      </c>
      <c r="H275">
        <f t="shared" si="43"/>
        <v>1.1873103697406323E-2</v>
      </c>
      <c r="I275">
        <f t="shared" si="43"/>
        <v>0</v>
      </c>
      <c r="J275">
        <f t="shared" si="43"/>
        <v>0</v>
      </c>
      <c r="K275">
        <f t="shared" si="40"/>
        <v>62.762486455136326</v>
      </c>
      <c r="L275">
        <f t="shared" si="41"/>
        <v>-4.3924924983831204</v>
      </c>
      <c r="M275">
        <f t="shared" si="42"/>
        <v>19.293990348351986</v>
      </c>
    </row>
    <row r="276" spans="1:13" x14ac:dyDescent="0.3">
      <c r="A276">
        <v>548.09999999998797</v>
      </c>
      <c r="B276" s="4">
        <v>1297</v>
      </c>
      <c r="C276">
        <f t="shared" si="37"/>
        <v>1236.9129982395734</v>
      </c>
      <c r="D276">
        <f t="shared" si="38"/>
        <v>681.4101337956547</v>
      </c>
      <c r="E276">
        <f t="shared" si="39"/>
        <v>60.087001760426574</v>
      </c>
      <c r="F276">
        <f t="shared" si="43"/>
        <v>4.5922925226495601E-4</v>
      </c>
      <c r="G276">
        <f t="shared" si="43"/>
        <v>68.859350617208506</v>
      </c>
      <c r="H276">
        <f t="shared" si="43"/>
        <v>1.514985952612349E-2</v>
      </c>
      <c r="I276">
        <f t="shared" si="43"/>
        <v>0</v>
      </c>
      <c r="J276">
        <f t="shared" si="43"/>
        <v>0</v>
      </c>
      <c r="K276">
        <f t="shared" si="40"/>
        <v>68.874959705986896</v>
      </c>
      <c r="L276">
        <f t="shared" si="41"/>
        <v>-8.7879579455603221</v>
      </c>
      <c r="M276">
        <f t="shared" si="42"/>
        <v>77.228204852936798</v>
      </c>
    </row>
    <row r="277" spans="1:13" x14ac:dyDescent="0.3">
      <c r="A277">
        <v>548.14999999998804</v>
      </c>
      <c r="B277" s="4">
        <v>1312</v>
      </c>
      <c r="C277">
        <f t="shared" si="37"/>
        <v>1236.1959904358982</v>
      </c>
      <c r="D277">
        <f t="shared" si="38"/>
        <v>681.36013379565463</v>
      </c>
      <c r="E277">
        <f t="shared" si="39"/>
        <v>75.804009564101761</v>
      </c>
      <c r="F277">
        <f t="shared" si="43"/>
        <v>3.5604638994396476E-4</v>
      </c>
      <c r="G277">
        <f t="shared" si="43"/>
        <v>75.404852428411147</v>
      </c>
      <c r="H277">
        <f t="shared" si="43"/>
        <v>1.9272732009768437E-2</v>
      </c>
      <c r="I277">
        <f t="shared" si="43"/>
        <v>0</v>
      </c>
      <c r="J277">
        <f t="shared" si="43"/>
        <v>0</v>
      </c>
      <c r="K277">
        <f t="shared" si="40"/>
        <v>75.424481206810853</v>
      </c>
      <c r="L277">
        <f t="shared" si="41"/>
        <v>0.3795283572909085</v>
      </c>
      <c r="M277">
        <f t="shared" si="42"/>
        <v>0.1440417739879355</v>
      </c>
    </row>
    <row r="278" spans="1:13" x14ac:dyDescent="0.3">
      <c r="A278">
        <v>548.19999999998799</v>
      </c>
      <c r="B278" s="4">
        <v>1352</v>
      </c>
      <c r="C278">
        <f t="shared" si="37"/>
        <v>1235.4789826322249</v>
      </c>
      <c r="D278">
        <f t="shared" si="38"/>
        <v>681.31013379565468</v>
      </c>
      <c r="E278">
        <f t="shared" si="39"/>
        <v>116.52101736777513</v>
      </c>
      <c r="F278">
        <f t="shared" si="43"/>
        <v>2.75506773576098E-4</v>
      </c>
      <c r="G278">
        <f t="shared" si="43"/>
        <v>82.399200636635669</v>
      </c>
      <c r="H278">
        <f t="shared" si="43"/>
        <v>2.4443775736088785E-2</v>
      </c>
      <c r="I278">
        <f t="shared" si="43"/>
        <v>0</v>
      </c>
      <c r="J278">
        <f t="shared" si="43"/>
        <v>0</v>
      </c>
      <c r="K278">
        <f t="shared" si="40"/>
        <v>82.423919919145334</v>
      </c>
      <c r="L278">
        <f t="shared" si="41"/>
        <v>34.097097448629796</v>
      </c>
      <c r="M278">
        <f t="shared" si="42"/>
        <v>1162.6120544213566</v>
      </c>
    </row>
    <row r="279" spans="1:13" x14ac:dyDescent="0.3">
      <c r="A279">
        <v>548.24999999998795</v>
      </c>
      <c r="B279" s="4">
        <v>1333</v>
      </c>
      <c r="C279">
        <f t="shared" si="37"/>
        <v>1234.7619748285515</v>
      </c>
      <c r="D279">
        <f t="shared" si="38"/>
        <v>681.26013379565472</v>
      </c>
      <c r="E279">
        <f t="shared" si="39"/>
        <v>98.238025171448498</v>
      </c>
      <c r="F279">
        <f t="shared" si="43"/>
        <v>2.1276815450432761E-4</v>
      </c>
      <c r="G279">
        <f t="shared" si="43"/>
        <v>89.853300741217168</v>
      </c>
      <c r="H279">
        <f t="shared" si="43"/>
        <v>3.0908905735776562E-2</v>
      </c>
      <c r="I279">
        <f t="shared" si="43"/>
        <v>0</v>
      </c>
      <c r="J279">
        <f t="shared" si="43"/>
        <v>0</v>
      </c>
      <c r="K279">
        <f t="shared" si="40"/>
        <v>89.884422415107437</v>
      </c>
      <c r="L279">
        <f t="shared" si="41"/>
        <v>8.3536027563410613</v>
      </c>
      <c r="M279">
        <f t="shared" si="42"/>
        <v>69.782679010748978</v>
      </c>
    </row>
    <row r="280" spans="1:13" x14ac:dyDescent="0.3">
      <c r="A280">
        <v>548.29999999998802</v>
      </c>
      <c r="B280" s="4">
        <v>1302</v>
      </c>
      <c r="C280">
        <f t="shared" si="37"/>
        <v>1234.0449670248772</v>
      </c>
      <c r="D280">
        <f t="shared" si="38"/>
        <v>681.21013379565466</v>
      </c>
      <c r="E280">
        <f t="shared" si="39"/>
        <v>67.955032975122776</v>
      </c>
      <c r="F280">
        <f t="shared" si="43"/>
        <v>1.639946287922786E-4</v>
      </c>
      <c r="G280">
        <f t="shared" si="43"/>
        <v>97.776031199112722</v>
      </c>
      <c r="H280">
        <f t="shared" si="43"/>
        <v>3.8966311773856427E-2</v>
      </c>
      <c r="I280">
        <f t="shared" si="43"/>
        <v>0</v>
      </c>
      <c r="J280">
        <f t="shared" si="43"/>
        <v>0</v>
      </c>
      <c r="K280">
        <f t="shared" si="40"/>
        <v>97.815161505515377</v>
      </c>
      <c r="L280">
        <f t="shared" si="41"/>
        <v>-29.860128530392601</v>
      </c>
      <c r="M280">
        <f t="shared" si="42"/>
        <v>891.6272758515662</v>
      </c>
    </row>
    <row r="281" spans="1:13" x14ac:dyDescent="0.3">
      <c r="A281">
        <v>548.34999999998797</v>
      </c>
      <c r="B281" s="4">
        <v>1351</v>
      </c>
      <c r="C281">
        <f t="shared" si="37"/>
        <v>1233.3279592212039</v>
      </c>
      <c r="D281">
        <f t="shared" si="38"/>
        <v>681.1601337956547</v>
      </c>
      <c r="E281">
        <f t="shared" si="39"/>
        <v>117.67204077879614</v>
      </c>
      <c r="F281">
        <f t="shared" si="43"/>
        <v>1.261540720114016E-4</v>
      </c>
      <c r="G281">
        <f t="shared" si="43"/>
        <v>106.17398235201522</v>
      </c>
      <c r="H281">
        <f t="shared" si="43"/>
        <v>4.8976224556202111E-2</v>
      </c>
      <c r="I281">
        <f t="shared" si="43"/>
        <v>0</v>
      </c>
      <c r="J281">
        <f t="shared" si="43"/>
        <v>0</v>
      </c>
      <c r="K281">
        <f t="shared" si="40"/>
        <v>106.22308473064342</v>
      </c>
      <c r="L281">
        <f t="shared" si="41"/>
        <v>11.448956048152723</v>
      </c>
      <c r="M281">
        <f t="shared" si="42"/>
        <v>131.07859459253282</v>
      </c>
    </row>
    <row r="282" spans="1:13" x14ac:dyDescent="0.3">
      <c r="A282">
        <v>548.39999999998804</v>
      </c>
      <c r="B282" s="4">
        <v>1350</v>
      </c>
      <c r="C282">
        <f t="shared" si="37"/>
        <v>1232.6109514175287</v>
      </c>
      <c r="D282">
        <f t="shared" si="38"/>
        <v>681.11013379565463</v>
      </c>
      <c r="E282">
        <f t="shared" si="39"/>
        <v>117.38904858247133</v>
      </c>
      <c r="F282">
        <f t="shared" si="43"/>
        <v>9.6854894877491598E-5</v>
      </c>
      <c r="G282">
        <f t="shared" si="43"/>
        <v>115.05119710790444</v>
      </c>
      <c r="H282">
        <f t="shared" si="43"/>
        <v>6.1372192337620445E-2</v>
      </c>
      <c r="I282">
        <f t="shared" si="43"/>
        <v>0</v>
      </c>
      <c r="J282">
        <f t="shared" si="43"/>
        <v>0</v>
      </c>
      <c r="K282">
        <f t="shared" si="40"/>
        <v>115.11266615513694</v>
      </c>
      <c r="L282">
        <f t="shared" si="41"/>
        <v>2.2763824273343971</v>
      </c>
      <c r="M282">
        <f t="shared" si="42"/>
        <v>5.1819169554768418</v>
      </c>
    </row>
    <row r="283" spans="1:13" x14ac:dyDescent="0.3">
      <c r="A283">
        <v>548.44999999998799</v>
      </c>
      <c r="B283" s="4">
        <v>1402</v>
      </c>
      <c r="C283">
        <f t="shared" si="37"/>
        <v>1231.8939436138553</v>
      </c>
      <c r="D283">
        <f t="shared" si="38"/>
        <v>681.06013379565468</v>
      </c>
      <c r="E283">
        <f t="shared" si="39"/>
        <v>170.1060563861447</v>
      </c>
      <c r="F283">
        <f t="shared" si="43"/>
        <v>7.4214800884131005E-5</v>
      </c>
      <c r="G283">
        <f t="shared" si="43"/>
        <v>124.40891693503345</v>
      </c>
      <c r="H283">
        <f t="shared" si="43"/>
        <v>7.6674032186556468E-2</v>
      </c>
      <c r="I283">
        <f t="shared" si="43"/>
        <v>0</v>
      </c>
      <c r="J283">
        <f t="shared" si="43"/>
        <v>0</v>
      </c>
      <c r="K283">
        <f t="shared" si="40"/>
        <v>124.4856651820209</v>
      </c>
      <c r="L283">
        <f t="shared" si="41"/>
        <v>45.620391204123806</v>
      </c>
      <c r="M283">
        <f t="shared" si="42"/>
        <v>2081.2200936172967</v>
      </c>
    </row>
    <row r="284" spans="1:13" x14ac:dyDescent="0.3">
      <c r="A284">
        <v>548.49999999998795</v>
      </c>
      <c r="B284" s="4">
        <v>1400</v>
      </c>
      <c r="C284">
        <f t="shared" si="37"/>
        <v>1231.1769358101819</v>
      </c>
      <c r="D284">
        <f t="shared" si="38"/>
        <v>681.01013379565472</v>
      </c>
      <c r="E284">
        <f t="shared" si="39"/>
        <v>168.82306418981807</v>
      </c>
      <c r="F284">
        <f t="shared" si="43"/>
        <v>5.6755523094077021E-5</v>
      </c>
      <c r="G284">
        <f t="shared" si="43"/>
        <v>134.24533695540214</v>
      </c>
      <c r="H284">
        <f t="shared" si="43"/>
        <v>9.5502622993521372E-2</v>
      </c>
      <c r="I284">
        <f t="shared" si="43"/>
        <v>0</v>
      </c>
      <c r="J284">
        <f t="shared" si="43"/>
        <v>0</v>
      </c>
      <c r="K284">
        <f t="shared" si="40"/>
        <v>134.34089633391875</v>
      </c>
      <c r="L284">
        <f t="shared" si="41"/>
        <v>34.48216785589932</v>
      </c>
      <c r="M284">
        <f t="shared" si="42"/>
        <v>1189.0199000424163</v>
      </c>
    </row>
    <row r="285" spans="1:13" x14ac:dyDescent="0.3">
      <c r="A285">
        <v>548.54999999998802</v>
      </c>
      <c r="B285" s="4">
        <v>1391</v>
      </c>
      <c r="C285">
        <f t="shared" si="37"/>
        <v>1230.4599280065077</v>
      </c>
      <c r="D285">
        <f t="shared" si="38"/>
        <v>680.96013379565466</v>
      </c>
      <c r="E285">
        <f t="shared" si="39"/>
        <v>160.54007199349235</v>
      </c>
      <c r="F285">
        <f t="shared" si="43"/>
        <v>4.3318597430354348E-5</v>
      </c>
      <c r="G285">
        <f t="shared" si="43"/>
        <v>144.5553741051294</v>
      </c>
      <c r="H285">
        <f t="shared" si="43"/>
        <v>0.11859670635677948</v>
      </c>
      <c r="I285">
        <f t="shared" si="43"/>
        <v>0</v>
      </c>
      <c r="J285">
        <f t="shared" si="43"/>
        <v>0</v>
      </c>
      <c r="K285">
        <f t="shared" si="40"/>
        <v>144.67401413008361</v>
      </c>
      <c r="L285">
        <f t="shared" si="41"/>
        <v>15.866057863408741</v>
      </c>
      <c r="M285">
        <f t="shared" si="42"/>
        <v>251.73179212503436</v>
      </c>
    </row>
    <row r="286" spans="1:13" x14ac:dyDescent="0.3">
      <c r="A286">
        <v>548.59999999998797</v>
      </c>
      <c r="B286" s="4">
        <v>1328</v>
      </c>
      <c r="C286">
        <f t="shared" si="37"/>
        <v>1229.7429202028343</v>
      </c>
      <c r="D286">
        <f t="shared" si="38"/>
        <v>680.9101337956547</v>
      </c>
      <c r="E286">
        <f t="shared" si="39"/>
        <v>98.257079797165716</v>
      </c>
      <c r="F286">
        <f t="shared" si="43"/>
        <v>3.2998127336246648E-5</v>
      </c>
      <c r="G286">
        <f t="shared" si="43"/>
        <v>155.33045245710758</v>
      </c>
      <c r="H286">
        <f t="shared" si="43"/>
        <v>0.14683185581080582</v>
      </c>
      <c r="I286">
        <f t="shared" si="43"/>
        <v>0</v>
      </c>
      <c r="J286">
        <f t="shared" si="43"/>
        <v>0</v>
      </c>
      <c r="K286">
        <f t="shared" si="40"/>
        <v>155.47731731104571</v>
      </c>
      <c r="L286">
        <f t="shared" si="41"/>
        <v>-57.220237513879994</v>
      </c>
      <c r="M286">
        <f t="shared" si="42"/>
        <v>3274.1555811448393</v>
      </c>
    </row>
    <row r="287" spans="1:13" x14ac:dyDescent="0.3">
      <c r="A287">
        <v>548.64999999998804</v>
      </c>
      <c r="B287" s="4">
        <v>1446</v>
      </c>
      <c r="C287">
        <f t="shared" si="37"/>
        <v>1229.0259123991591</v>
      </c>
      <c r="D287">
        <f t="shared" si="38"/>
        <v>680.86013379565463</v>
      </c>
      <c r="E287">
        <f t="shared" si="39"/>
        <v>216.9740876008409</v>
      </c>
      <c r="F287">
        <f t="shared" si="43"/>
        <v>2.5087238193014902E-5</v>
      </c>
      <c r="G287">
        <f t="shared" si="43"/>
        <v>166.55830986766833</v>
      </c>
      <c r="H287">
        <f t="shared" si="43"/>
        <v>0.18124176346827103</v>
      </c>
      <c r="I287">
        <f t="shared" si="43"/>
        <v>0</v>
      </c>
      <c r="J287">
        <f t="shared" si="43"/>
        <v>0</v>
      </c>
      <c r="K287">
        <f t="shared" si="40"/>
        <v>166.73957671837479</v>
      </c>
      <c r="L287">
        <f t="shared" si="41"/>
        <v>50.234510882466111</v>
      </c>
      <c r="M287">
        <f t="shared" si="42"/>
        <v>2523.506083600606</v>
      </c>
    </row>
    <row r="288" spans="1:13" x14ac:dyDescent="0.3">
      <c r="A288">
        <v>548.69999999998799</v>
      </c>
      <c r="B288" s="4">
        <v>1385</v>
      </c>
      <c r="C288">
        <f t="shared" si="37"/>
        <v>1228.3089045954857</v>
      </c>
      <c r="D288">
        <f t="shared" si="38"/>
        <v>680.81013379565468</v>
      </c>
      <c r="E288">
        <f t="shared" si="39"/>
        <v>156.69109540451427</v>
      </c>
      <c r="F288">
        <f t="shared" si="43"/>
        <v>1.9035533984033416E-5</v>
      </c>
      <c r="G288">
        <f t="shared" si="43"/>
        <v>178.22283010713747</v>
      </c>
      <c r="H288">
        <f t="shared" si="43"/>
        <v>0.22304197495286412</v>
      </c>
      <c r="I288">
        <f t="shared" si="43"/>
        <v>0</v>
      </c>
      <c r="J288">
        <f t="shared" si="43"/>
        <v>0</v>
      </c>
      <c r="K288">
        <f t="shared" si="40"/>
        <v>178.44589111762434</v>
      </c>
      <c r="L288">
        <f t="shared" si="41"/>
        <v>-21.75479571311007</v>
      </c>
      <c r="M288">
        <f t="shared" si="42"/>
        <v>473.27113651915226</v>
      </c>
    </row>
    <row r="289" spans="1:13" x14ac:dyDescent="0.3">
      <c r="A289">
        <v>548.74999999998704</v>
      </c>
      <c r="B289" s="4">
        <v>1374</v>
      </c>
      <c r="C289">
        <f t="shared" si="37"/>
        <v>1227.591896791826</v>
      </c>
      <c r="D289">
        <f t="shared" si="38"/>
        <v>680.76013379565563</v>
      </c>
      <c r="E289">
        <f t="shared" si="39"/>
        <v>146.408103208174</v>
      </c>
      <c r="F289">
        <f t="shared" si="43"/>
        <v>1.44153744057401E-5</v>
      </c>
      <c r="G289">
        <f t="shared" si="43"/>
        <v>190.30390456183446</v>
      </c>
      <c r="H289">
        <f t="shared" si="43"/>
        <v>0.27365617741276838</v>
      </c>
      <c r="I289">
        <f t="shared" si="43"/>
        <v>0</v>
      </c>
      <c r="J289">
        <f t="shared" si="43"/>
        <v>0</v>
      </c>
      <c r="K289">
        <f t="shared" si="40"/>
        <v>190.57757515462163</v>
      </c>
      <c r="L289">
        <f t="shared" si="41"/>
        <v>-44.169471946447629</v>
      </c>
      <c r="M289">
        <f t="shared" si="42"/>
        <v>1950.9422520280241</v>
      </c>
    </row>
    <row r="290" spans="1:13" x14ac:dyDescent="0.3">
      <c r="A290">
        <v>548.79999999998699</v>
      </c>
      <c r="B290" s="4">
        <v>1477</v>
      </c>
      <c r="C290">
        <f t="shared" si="37"/>
        <v>1226.8748889881526</v>
      </c>
      <c r="D290">
        <f t="shared" si="38"/>
        <v>680.71013379565568</v>
      </c>
      <c r="E290">
        <f t="shared" si="39"/>
        <v>250.12511101184737</v>
      </c>
      <c r="F290">
        <f t="shared" si="43"/>
        <v>1.0895205869859195E-5</v>
      </c>
      <c r="G290">
        <f t="shared" si="43"/>
        <v>202.77732744531252</v>
      </c>
      <c r="H290">
        <f t="shared" si="43"/>
        <v>0.33474511031449239</v>
      </c>
      <c r="I290">
        <f t="shared" si="43"/>
        <v>0</v>
      </c>
      <c r="J290">
        <f t="shared" si="43"/>
        <v>0</v>
      </c>
      <c r="K290">
        <f t="shared" si="40"/>
        <v>203.11208345083287</v>
      </c>
      <c r="L290">
        <f t="shared" si="41"/>
        <v>47.013027561014496</v>
      </c>
      <c r="M290">
        <f t="shared" si="42"/>
        <v>2210.2247604527088</v>
      </c>
    </row>
    <row r="291" spans="1:13" x14ac:dyDescent="0.3">
      <c r="A291">
        <v>548.84999999998695</v>
      </c>
      <c r="B291" s="4">
        <v>1510</v>
      </c>
      <c r="C291">
        <f t="shared" si="37"/>
        <v>1226.1578811844793</v>
      </c>
      <c r="D291">
        <f t="shared" si="38"/>
        <v>680.66013379565572</v>
      </c>
      <c r="E291">
        <f t="shared" si="39"/>
        <v>283.84211881552073</v>
      </c>
      <c r="F291">
        <f t="shared" si="43"/>
        <v>8.2185198175121241E-6</v>
      </c>
      <c r="G291">
        <f t="shared" si="43"/>
        <v>215.61472822393768</v>
      </c>
      <c r="H291">
        <f t="shared" si="43"/>
        <v>0.40823812353768496</v>
      </c>
      <c r="I291">
        <f t="shared" si="43"/>
        <v>0</v>
      </c>
      <c r="J291">
        <f t="shared" si="43"/>
        <v>0</v>
      </c>
      <c r="K291">
        <f t="shared" si="40"/>
        <v>216.02297456599516</v>
      </c>
      <c r="L291">
        <f t="shared" si="41"/>
        <v>67.819144249525579</v>
      </c>
      <c r="M291">
        <f t="shared" si="42"/>
        <v>4599.4363267379586</v>
      </c>
    </row>
    <row r="292" spans="1:13" x14ac:dyDescent="0.3">
      <c r="A292">
        <v>548.89999999998702</v>
      </c>
      <c r="B292" s="4">
        <v>1466</v>
      </c>
      <c r="C292">
        <f t="shared" si="37"/>
        <v>1225.440873380805</v>
      </c>
      <c r="D292">
        <f t="shared" si="38"/>
        <v>680.61013379565566</v>
      </c>
      <c r="E292">
        <f t="shared" si="39"/>
        <v>240.55912661919501</v>
      </c>
      <c r="F292">
        <f t="shared" si="43"/>
        <v>6.1872893197517586E-6</v>
      </c>
      <c r="G292">
        <f t="shared" si="43"/>
        <v>228.78354465966862</v>
      </c>
      <c r="H292">
        <f t="shared" si="43"/>
        <v>0.49636735111301289</v>
      </c>
      <c r="I292">
        <f t="shared" si="43"/>
        <v>0</v>
      </c>
      <c r="J292">
        <f t="shared" si="43"/>
        <v>0</v>
      </c>
      <c r="K292">
        <f t="shared" si="40"/>
        <v>229.27991819807096</v>
      </c>
      <c r="L292">
        <f t="shared" si="41"/>
        <v>11.279208421124054</v>
      </c>
      <c r="M292">
        <f t="shared" si="42"/>
        <v>127.22054260715576</v>
      </c>
    </row>
    <row r="293" spans="1:13" x14ac:dyDescent="0.3">
      <c r="A293">
        <v>548.94999999998697</v>
      </c>
      <c r="B293" s="4">
        <v>1510</v>
      </c>
      <c r="C293">
        <f t="shared" si="37"/>
        <v>1224.7238655771316</v>
      </c>
      <c r="D293">
        <f t="shared" si="38"/>
        <v>680.5601337956557</v>
      </c>
      <c r="E293">
        <f t="shared" si="39"/>
        <v>285.27613442286838</v>
      </c>
      <c r="F293">
        <f t="shared" si="43"/>
        <v>4.6489608987951752E-6</v>
      </c>
      <c r="G293">
        <f t="shared" si="43"/>
        <v>242.24703947594404</v>
      </c>
      <c r="H293">
        <f t="shared" si="43"/>
        <v>0.60170440082002508</v>
      </c>
      <c r="I293">
        <f t="shared" si="43"/>
        <v>0</v>
      </c>
      <c r="J293">
        <f t="shared" si="43"/>
        <v>0</v>
      </c>
      <c r="K293">
        <f t="shared" si="40"/>
        <v>242.84874852572494</v>
      </c>
      <c r="L293">
        <f t="shared" si="41"/>
        <v>42.427385897143438</v>
      </c>
      <c r="M293">
        <f t="shared" si="42"/>
        <v>1800.0830740651259</v>
      </c>
    </row>
    <row r="294" spans="1:13" x14ac:dyDescent="0.3">
      <c r="A294">
        <v>548.99999999998704</v>
      </c>
      <c r="B294" s="4">
        <v>1478</v>
      </c>
      <c r="C294">
        <f t="shared" si="37"/>
        <v>1224.0068577734564</v>
      </c>
      <c r="D294">
        <f t="shared" si="38"/>
        <v>680.51013379565563</v>
      </c>
      <c r="E294">
        <f t="shared" si="39"/>
        <v>253.99314222654357</v>
      </c>
      <c r="F294">
        <f t="shared" si="43"/>
        <v>3.4862619372656218E-6</v>
      </c>
      <c r="G294">
        <f t="shared" si="43"/>
        <v>255.96436319101031</v>
      </c>
      <c r="H294">
        <f t="shared" si="43"/>
        <v>0.72719937928019296</v>
      </c>
      <c r="I294">
        <f t="shared" si="43"/>
        <v>0</v>
      </c>
      <c r="J294">
        <f t="shared" si="43"/>
        <v>0</v>
      </c>
      <c r="K294">
        <f t="shared" si="40"/>
        <v>256.6915660565524</v>
      </c>
      <c r="L294">
        <f t="shared" si="41"/>
        <v>-2.698423830008835</v>
      </c>
      <c r="M294">
        <f t="shared" si="42"/>
        <v>7.2814911663595501</v>
      </c>
    </row>
    <row r="295" spans="1:13" x14ac:dyDescent="0.3">
      <c r="A295">
        <v>549.04999999998699</v>
      </c>
      <c r="B295" s="4">
        <v>1491</v>
      </c>
      <c r="C295">
        <f t="shared" si="37"/>
        <v>1223.2898499697831</v>
      </c>
      <c r="D295">
        <f t="shared" si="38"/>
        <v>680.46013379565568</v>
      </c>
      <c r="E295">
        <f t="shared" si="39"/>
        <v>267.71015003021694</v>
      </c>
      <c r="F295">
        <f t="shared" si="43"/>
        <v>2.6092325452577519E-6</v>
      </c>
      <c r="G295">
        <f t="shared" si="43"/>
        <v>269.89066511997521</v>
      </c>
      <c r="H295">
        <f t="shared" si="43"/>
        <v>0.87622197869479446</v>
      </c>
      <c r="I295">
        <f t="shared" si="43"/>
        <v>0</v>
      </c>
      <c r="J295">
        <f t="shared" si="43"/>
        <v>0</v>
      </c>
      <c r="K295">
        <f t="shared" si="40"/>
        <v>270.76688970790252</v>
      </c>
      <c r="L295">
        <f t="shared" si="41"/>
        <v>-3.0567396776855844</v>
      </c>
      <c r="M295">
        <f t="shared" si="42"/>
        <v>9.3436574571373701</v>
      </c>
    </row>
    <row r="296" spans="1:13" x14ac:dyDescent="0.3">
      <c r="A296">
        <v>549.09999999998695</v>
      </c>
      <c r="B296" s="4">
        <v>1446</v>
      </c>
      <c r="C296">
        <f t="shared" si="37"/>
        <v>1222.5728421661097</v>
      </c>
      <c r="D296">
        <f t="shared" si="38"/>
        <v>680.41013379565572</v>
      </c>
      <c r="E296">
        <f t="shared" si="39"/>
        <v>223.42715783389031</v>
      </c>
      <c r="F296">
        <f t="shared" si="43"/>
        <v>1.9490106449144351E-6</v>
      </c>
      <c r="G296">
        <f t="shared" si="43"/>
        <v>283.97725394101371</v>
      </c>
      <c r="H296">
        <f t="shared" si="43"/>
        <v>1.0526042450510997</v>
      </c>
      <c r="I296">
        <f t="shared" si="43"/>
        <v>0</v>
      </c>
      <c r="J296">
        <f t="shared" si="43"/>
        <v>0</v>
      </c>
      <c r="K296">
        <f t="shared" si="40"/>
        <v>285.02986013507547</v>
      </c>
      <c r="L296">
        <f t="shared" si="41"/>
        <v>-61.602702301185161</v>
      </c>
      <c r="M296">
        <f t="shared" si="42"/>
        <v>3794.8929308084435</v>
      </c>
    </row>
    <row r="297" spans="1:13" x14ac:dyDescent="0.3">
      <c r="A297">
        <v>549.14999999998702</v>
      </c>
      <c r="B297" s="4">
        <v>1488</v>
      </c>
      <c r="C297">
        <f t="shared" si="37"/>
        <v>1221.8558343624354</v>
      </c>
      <c r="D297">
        <f t="shared" si="38"/>
        <v>680.36013379565566</v>
      </c>
      <c r="E297">
        <f t="shared" si="39"/>
        <v>266.14416563756458</v>
      </c>
      <c r="F297">
        <f t="shared" si="43"/>
        <v>1.4529955593361126E-6</v>
      </c>
      <c r="G297">
        <f t="shared" si="43"/>
        <v>298.17180855191168</v>
      </c>
      <c r="H297">
        <f t="shared" si="43"/>
        <v>1.2606845288183353</v>
      </c>
      <c r="I297">
        <f t="shared" si="43"/>
        <v>0</v>
      </c>
      <c r="J297">
        <f t="shared" si="43"/>
        <v>0</v>
      </c>
      <c r="K297">
        <f t="shared" si="40"/>
        <v>299.43249453372556</v>
      </c>
      <c r="L297">
        <f t="shared" si="41"/>
        <v>-33.288328896160976</v>
      </c>
      <c r="M297">
        <f t="shared" si="42"/>
        <v>1108.1128406989858</v>
      </c>
    </row>
    <row r="298" spans="1:13" x14ac:dyDescent="0.3">
      <c r="A298">
        <v>549.19999999998697</v>
      </c>
      <c r="B298" s="4">
        <v>1470</v>
      </c>
      <c r="C298">
        <f t="shared" si="37"/>
        <v>1221.138826558762</v>
      </c>
      <c r="D298">
        <f t="shared" si="38"/>
        <v>680.3101337956557</v>
      </c>
      <c r="E298">
        <f t="shared" si="39"/>
        <v>248.86117344123795</v>
      </c>
      <c r="F298">
        <f t="shared" si="43"/>
        <v>1.081092898527459E-6</v>
      </c>
      <c r="G298">
        <f t="shared" si="43"/>
        <v>312.4186392263835</v>
      </c>
      <c r="H298">
        <f t="shared" si="43"/>
        <v>1.5053519888478628</v>
      </c>
      <c r="I298">
        <f t="shared" si="43"/>
        <v>0</v>
      </c>
      <c r="J298">
        <f t="shared" si="43"/>
        <v>0</v>
      </c>
      <c r="K298">
        <f t="shared" si="40"/>
        <v>313.92399229632423</v>
      </c>
      <c r="L298">
        <f t="shared" si="41"/>
        <v>-65.062818855086277</v>
      </c>
      <c r="M298">
        <f t="shared" si="42"/>
        <v>4233.1703973697704</v>
      </c>
    </row>
    <row r="299" spans="1:13" x14ac:dyDescent="0.3">
      <c r="A299">
        <v>549.24999999998704</v>
      </c>
      <c r="B299" s="4">
        <v>1566</v>
      </c>
      <c r="C299">
        <f t="shared" ref="C299:C362" si="44">$U$14*A299+$V$14</f>
        <v>1220.4218187550869</v>
      </c>
      <c r="D299">
        <f t="shared" si="38"/>
        <v>680.26013379565563</v>
      </c>
      <c r="E299">
        <f t="shared" si="39"/>
        <v>345.57818124491314</v>
      </c>
      <c r="F299">
        <f t="shared" si="43"/>
        <v>8.028056009982539E-7</v>
      </c>
      <c r="G299">
        <f t="shared" si="43"/>
        <v>326.65899832264614</v>
      </c>
      <c r="H299">
        <f t="shared" si="43"/>
        <v>1.7920908798507138</v>
      </c>
      <c r="I299">
        <f t="shared" si="43"/>
        <v>0</v>
      </c>
      <c r="J299">
        <f t="shared" si="43"/>
        <v>0</v>
      </c>
      <c r="K299">
        <f t="shared" si="40"/>
        <v>328.45109000530243</v>
      </c>
      <c r="L299">
        <f t="shared" si="41"/>
        <v>17.127091239610706</v>
      </c>
      <c r="M299">
        <f t="shared" si="42"/>
        <v>293.33725432994981</v>
      </c>
    </row>
    <row r="300" spans="1:13" x14ac:dyDescent="0.3">
      <c r="A300">
        <v>549.29999999998699</v>
      </c>
      <c r="B300" s="4">
        <v>1612</v>
      </c>
      <c r="C300">
        <f t="shared" si="44"/>
        <v>1219.7048109514135</v>
      </c>
      <c r="D300">
        <f t="shared" si="38"/>
        <v>680.21013379565568</v>
      </c>
      <c r="E300">
        <f t="shared" si="39"/>
        <v>392.29518904858651</v>
      </c>
      <c r="F300">
        <f t="shared" si="43"/>
        <v>5.949855585780004E-7</v>
      </c>
      <c r="G300">
        <f t="shared" si="43"/>
        <v>340.83143901202095</v>
      </c>
      <c r="H300">
        <f t="shared" si="43"/>
        <v>2.127023705558801</v>
      </c>
      <c r="I300">
        <f t="shared" si="43"/>
        <v>0</v>
      </c>
      <c r="J300">
        <f t="shared" si="43"/>
        <v>0</v>
      </c>
      <c r="K300">
        <f t="shared" si="40"/>
        <v>342.95846331256536</v>
      </c>
      <c r="L300">
        <f t="shared" si="41"/>
        <v>49.336725736021151</v>
      </c>
      <c r="M300">
        <f t="shared" si="42"/>
        <v>2434.1125063513718</v>
      </c>
    </row>
    <row r="301" spans="1:13" x14ac:dyDescent="0.3">
      <c r="A301">
        <v>549.34999999998695</v>
      </c>
      <c r="B301" s="4">
        <v>1594</v>
      </c>
      <c r="C301">
        <f t="shared" si="44"/>
        <v>1218.9878031477401</v>
      </c>
      <c r="D301">
        <f t="shared" si="38"/>
        <v>680.16013379565572</v>
      </c>
      <c r="E301">
        <f t="shared" si="39"/>
        <v>375.01219685225988</v>
      </c>
      <c r="F301">
        <f t="shared" si="43"/>
        <v>4.4009973523275059E-7</v>
      </c>
      <c r="G301">
        <f t="shared" si="43"/>
        <v>354.87221970073227</v>
      </c>
      <c r="H301">
        <f t="shared" si="43"/>
        <v>2.5169521663765728</v>
      </c>
      <c r="I301">
        <f t="shared" si="43"/>
        <v>0</v>
      </c>
      <c r="J301">
        <f t="shared" si="43"/>
        <v>0</v>
      </c>
      <c r="K301">
        <f t="shared" si="40"/>
        <v>357.38917230720858</v>
      </c>
      <c r="L301">
        <f t="shared" si="41"/>
        <v>17.623024545051294</v>
      </c>
      <c r="M301">
        <f t="shared" si="42"/>
        <v>310.57099411548035</v>
      </c>
    </row>
    <row r="302" spans="1:13" x14ac:dyDescent="0.3">
      <c r="A302">
        <v>549.39999999998702</v>
      </c>
      <c r="B302" s="4">
        <v>1592</v>
      </c>
      <c r="C302">
        <f t="shared" si="44"/>
        <v>1218.2707953440658</v>
      </c>
      <c r="D302">
        <f t="shared" si="38"/>
        <v>680.11013379565566</v>
      </c>
      <c r="E302">
        <f t="shared" si="39"/>
        <v>373.72920465593415</v>
      </c>
      <c r="F302">
        <f t="shared" si="43"/>
        <v>3.2489605762875525E-7</v>
      </c>
      <c r="G302">
        <f t="shared" si="43"/>
        <v>368.71575102185955</v>
      </c>
      <c r="H302">
        <f t="shared" si="43"/>
        <v>2.9693946754275711</v>
      </c>
      <c r="I302">
        <f t="shared" si="43"/>
        <v>0</v>
      </c>
      <c r="J302">
        <f t="shared" si="43"/>
        <v>0</v>
      </c>
      <c r="K302">
        <f t="shared" si="40"/>
        <v>371.68514602218318</v>
      </c>
      <c r="L302">
        <f t="shared" si="41"/>
        <v>2.0440586337509785</v>
      </c>
      <c r="M302">
        <f t="shared" si="42"/>
        <v>4.1781756982119171</v>
      </c>
    </row>
    <row r="303" spans="1:13" x14ac:dyDescent="0.3">
      <c r="A303">
        <v>549.44999999998697</v>
      </c>
      <c r="B303" s="4">
        <v>1556</v>
      </c>
      <c r="C303">
        <f t="shared" si="44"/>
        <v>1217.5537875403925</v>
      </c>
      <c r="D303">
        <f t="shared" si="38"/>
        <v>680.0601337956557</v>
      </c>
      <c r="E303">
        <f t="shared" si="39"/>
        <v>338.44621245960752</v>
      </c>
      <c r="F303">
        <f t="shared" si="43"/>
        <v>2.3937920893769284E-7</v>
      </c>
      <c r="G303">
        <f t="shared" si="43"/>
        <v>382.29508149846384</v>
      </c>
      <c r="H303">
        <f t="shared" si="43"/>
        <v>3.4926190647834403</v>
      </c>
      <c r="I303">
        <f t="shared" si="43"/>
        <v>0</v>
      </c>
      <c r="J303">
        <f t="shared" si="43"/>
        <v>0</v>
      </c>
      <c r="K303">
        <f t="shared" si="40"/>
        <v>385.78770080262655</v>
      </c>
      <c r="L303">
        <f t="shared" si="41"/>
        <v>-47.341488343019023</v>
      </c>
      <c r="M303">
        <f t="shared" si="42"/>
        <v>2241.216518532206</v>
      </c>
    </row>
    <row r="304" spans="1:13" x14ac:dyDescent="0.3">
      <c r="A304">
        <v>549.49999999998704</v>
      </c>
      <c r="B304" s="4">
        <v>1640</v>
      </c>
      <c r="C304">
        <f t="shared" si="44"/>
        <v>1216.8367797367173</v>
      </c>
      <c r="D304">
        <f t="shared" si="38"/>
        <v>680.01013379565563</v>
      </c>
      <c r="E304">
        <f t="shared" si="39"/>
        <v>423.16322026328271</v>
      </c>
      <c r="F304">
        <f t="shared" si="43"/>
        <v>1.7602609923527262E-7</v>
      </c>
      <c r="G304">
        <f t="shared" si="43"/>
        <v>395.54241723491054</v>
      </c>
      <c r="H304">
        <f t="shared" si="43"/>
        <v>4.0956689592739419</v>
      </c>
      <c r="I304">
        <f t="shared" si="43"/>
        <v>0</v>
      </c>
      <c r="J304">
        <f t="shared" si="43"/>
        <v>0</v>
      </c>
      <c r="K304">
        <f t="shared" si="40"/>
        <v>399.6380863702106</v>
      </c>
      <c r="L304">
        <f t="shared" si="41"/>
        <v>23.525133893072109</v>
      </c>
      <c r="M304">
        <f t="shared" si="42"/>
        <v>553.43192468697009</v>
      </c>
    </row>
    <row r="305" spans="1:13" x14ac:dyDescent="0.3">
      <c r="A305">
        <v>549.54999999998699</v>
      </c>
      <c r="B305" s="4">
        <v>1672</v>
      </c>
      <c r="C305">
        <f t="shared" si="44"/>
        <v>1216.1197719330439</v>
      </c>
      <c r="D305">
        <f t="shared" si="38"/>
        <v>679.96013379565568</v>
      </c>
      <c r="E305">
        <f t="shared" si="39"/>
        <v>455.88022806695608</v>
      </c>
      <c r="F305">
        <f t="shared" si="43"/>
        <v>1.2918626860166245E-7</v>
      </c>
      <c r="G305">
        <f t="shared" si="43"/>
        <v>408.38967029716633</v>
      </c>
      <c r="H305">
        <f t="shared" si="43"/>
        <v>4.7883821642502795</v>
      </c>
      <c r="I305">
        <f t="shared" si="43"/>
        <v>0</v>
      </c>
      <c r="J305">
        <f t="shared" si="43"/>
        <v>0</v>
      </c>
      <c r="K305">
        <f t="shared" si="40"/>
        <v>413.17805259060287</v>
      </c>
      <c r="L305">
        <f t="shared" si="41"/>
        <v>42.702175476353204</v>
      </c>
      <c r="M305">
        <f t="shared" si="42"/>
        <v>1823.4757904132609</v>
      </c>
    </row>
    <row r="306" spans="1:13" x14ac:dyDescent="0.3">
      <c r="A306">
        <v>549.59999999998695</v>
      </c>
      <c r="B306" s="4">
        <v>1595</v>
      </c>
      <c r="C306">
        <f t="shared" si="44"/>
        <v>1215.4027641293715</v>
      </c>
      <c r="D306">
        <f t="shared" si="38"/>
        <v>679.91013379565572</v>
      </c>
      <c r="E306">
        <f t="shared" si="39"/>
        <v>379.59723587062854</v>
      </c>
      <c r="F306">
        <f t="shared" si="43"/>
        <v>9.4624651986272279E-8</v>
      </c>
      <c r="G306">
        <f t="shared" si="43"/>
        <v>420.76902981352606</v>
      </c>
      <c r="H306">
        <f t="shared" si="43"/>
        <v>5.5813993024479345</v>
      </c>
      <c r="I306">
        <f t="shared" si="43"/>
        <v>0</v>
      </c>
      <c r="J306">
        <f t="shared" si="43"/>
        <v>0</v>
      </c>
      <c r="K306">
        <f t="shared" si="40"/>
        <v>426.35042921059863</v>
      </c>
      <c r="L306">
        <f t="shared" si="41"/>
        <v>-46.753193339970096</v>
      </c>
      <c r="M306">
        <f t="shared" si="42"/>
        <v>2185.861087484624</v>
      </c>
    </row>
    <row r="307" spans="1:13" x14ac:dyDescent="0.3">
      <c r="A307">
        <v>549.64999999998702</v>
      </c>
      <c r="B307" s="4">
        <v>1615</v>
      </c>
      <c r="C307">
        <f t="shared" si="44"/>
        <v>1214.6857563256963</v>
      </c>
      <c r="D307">
        <f t="shared" si="38"/>
        <v>679.86013379565566</v>
      </c>
      <c r="E307">
        <f t="shared" si="39"/>
        <v>400.31424367430373</v>
      </c>
      <c r="F307">
        <f t="shared" si="43"/>
        <v>6.9173681169732607E-8</v>
      </c>
      <c r="G307">
        <f t="shared" si="43"/>
        <v>432.61354927319206</v>
      </c>
      <c r="H307">
        <f t="shared" si="43"/>
        <v>6.4861608501935271</v>
      </c>
      <c r="I307">
        <f t="shared" si="43"/>
        <v>0</v>
      </c>
      <c r="J307">
        <f t="shared" si="43"/>
        <v>0</v>
      </c>
      <c r="K307">
        <f t="shared" si="40"/>
        <v>439.09971019255926</v>
      </c>
      <c r="L307">
        <f t="shared" si="41"/>
        <v>-38.785466518255532</v>
      </c>
      <c r="M307">
        <f t="shared" si="42"/>
        <v>1504.3124130387209</v>
      </c>
    </row>
    <row r="308" spans="1:13" x14ac:dyDescent="0.3">
      <c r="A308">
        <v>549.69999999998697</v>
      </c>
      <c r="B308" s="4">
        <v>1684</v>
      </c>
      <c r="C308">
        <f t="shared" si="44"/>
        <v>1213.9687485220229</v>
      </c>
      <c r="D308">
        <f t="shared" si="38"/>
        <v>679.8101337956557</v>
      </c>
      <c r="E308">
        <f t="shared" si="39"/>
        <v>470.03125147797709</v>
      </c>
      <c r="F308">
        <f t="shared" si="43"/>
        <v>5.0469166468215249E-8</v>
      </c>
      <c r="G308">
        <f t="shared" si="43"/>
        <v>443.85774304096731</v>
      </c>
      <c r="H308">
        <f t="shared" si="43"/>
        <v>7.5148906719496358</v>
      </c>
      <c r="I308">
        <f t="shared" si="43"/>
        <v>0</v>
      </c>
      <c r="J308">
        <f t="shared" si="43"/>
        <v>0</v>
      </c>
      <c r="K308">
        <f t="shared" si="40"/>
        <v>451.37263376338609</v>
      </c>
      <c r="L308">
        <f t="shared" si="41"/>
        <v>18.658617714591003</v>
      </c>
      <c r="M308">
        <f t="shared" si="42"/>
        <v>348.1440150192492</v>
      </c>
    </row>
    <row r="309" spans="1:13" x14ac:dyDescent="0.3">
      <c r="A309">
        <v>549.74999999998704</v>
      </c>
      <c r="B309" s="4">
        <v>1667</v>
      </c>
      <c r="C309">
        <f t="shared" si="44"/>
        <v>1213.2517407183477</v>
      </c>
      <c r="D309">
        <f t="shared" si="38"/>
        <v>679.76013379565563</v>
      </c>
      <c r="E309">
        <f t="shared" si="39"/>
        <v>453.74825928165228</v>
      </c>
      <c r="F309">
        <f t="shared" si="43"/>
        <v>3.6750227176585225E-8</v>
      </c>
      <c r="G309">
        <f t="shared" si="43"/>
        <v>454.43818474997869</v>
      </c>
      <c r="H309">
        <f t="shared" si="43"/>
        <v>8.6805641416842896</v>
      </c>
      <c r="I309">
        <f t="shared" si="43"/>
        <v>0</v>
      </c>
      <c r="J309">
        <f t="shared" si="43"/>
        <v>0</v>
      </c>
      <c r="K309">
        <f t="shared" si="40"/>
        <v>463.1187489284132</v>
      </c>
      <c r="L309">
        <f t="shared" si="41"/>
        <v>-9.370489646760916</v>
      </c>
      <c r="M309">
        <f t="shared" si="42"/>
        <v>87.806076220053512</v>
      </c>
    </row>
    <row r="310" spans="1:13" x14ac:dyDescent="0.3">
      <c r="A310">
        <v>549.79999999998699</v>
      </c>
      <c r="B310" s="4">
        <v>1683</v>
      </c>
      <c r="C310">
        <f t="shared" si="44"/>
        <v>1212.5347329146753</v>
      </c>
      <c r="D310">
        <f t="shared" si="38"/>
        <v>679.71013379565568</v>
      </c>
      <c r="E310">
        <f t="shared" si="39"/>
        <v>470.46526708532474</v>
      </c>
      <c r="F310">
        <f t="shared" si="43"/>
        <v>2.6708074297507217E-8</v>
      </c>
      <c r="G310">
        <f t="shared" si="43"/>
        <v>464.29409999126534</v>
      </c>
      <c r="H310">
        <f t="shared" si="43"/>
        <v>9.9968589768212102</v>
      </c>
      <c r="I310">
        <f t="shared" si="43"/>
        <v>0</v>
      </c>
      <c r="J310">
        <f t="shared" si="43"/>
        <v>0</v>
      </c>
      <c r="K310">
        <f t="shared" si="40"/>
        <v>474.29095899479461</v>
      </c>
      <c r="L310">
        <f t="shared" si="41"/>
        <v>-3.8256919094698674</v>
      </c>
      <c r="M310">
        <f t="shared" si="42"/>
        <v>14.6359185861832</v>
      </c>
    </row>
    <row r="311" spans="1:13" x14ac:dyDescent="0.3">
      <c r="A311">
        <v>549.84999999998604</v>
      </c>
      <c r="B311" s="4">
        <v>1685</v>
      </c>
      <c r="C311">
        <f t="shared" si="44"/>
        <v>1211.8177251110146</v>
      </c>
      <c r="D311">
        <f t="shared" si="38"/>
        <v>679.66013379565663</v>
      </c>
      <c r="E311">
        <f t="shared" si="39"/>
        <v>473.18227488898538</v>
      </c>
      <c r="F311">
        <f t="shared" si="43"/>
        <v>1.9371969428132905E-8</v>
      </c>
      <c r="G311">
        <f t="shared" si="43"/>
        <v>473.36794560017216</v>
      </c>
      <c r="H311">
        <f t="shared" si="43"/>
        <v>11.47808700259187</v>
      </c>
      <c r="I311">
        <f t="shared" si="43"/>
        <v>0</v>
      </c>
      <c r="J311">
        <f t="shared" si="43"/>
        <v>0</v>
      </c>
      <c r="K311">
        <f t="shared" si="40"/>
        <v>484.84603262213597</v>
      </c>
      <c r="L311">
        <f t="shared" si="41"/>
        <v>-11.66375773315059</v>
      </c>
      <c r="M311">
        <f t="shared" si="42"/>
        <v>136.04324445763018</v>
      </c>
    </row>
    <row r="312" spans="1:13" x14ac:dyDescent="0.3">
      <c r="A312">
        <v>549.89999999998599</v>
      </c>
      <c r="B312" s="4">
        <v>1652</v>
      </c>
      <c r="C312">
        <f t="shared" si="44"/>
        <v>1211.1007173073413</v>
      </c>
      <c r="D312">
        <f t="shared" si="38"/>
        <v>679.61013379565668</v>
      </c>
      <c r="E312">
        <f t="shared" si="39"/>
        <v>440.89928269265874</v>
      </c>
      <c r="F312">
        <f t="shared" si="43"/>
        <v>1.4023409817334383E-8</v>
      </c>
      <c r="G312">
        <f t="shared" si="43"/>
        <v>481.60596784667166</v>
      </c>
      <c r="H312">
        <f t="shared" si="43"/>
        <v>13.139105217310616</v>
      </c>
      <c r="I312">
        <f t="shared" si="43"/>
        <v>0</v>
      </c>
      <c r="J312">
        <f t="shared" si="43"/>
        <v>0</v>
      </c>
      <c r="K312">
        <f t="shared" si="40"/>
        <v>494.74507307800565</v>
      </c>
      <c r="L312">
        <f t="shared" si="41"/>
        <v>-53.845790385346902</v>
      </c>
      <c r="M312">
        <f t="shared" si="42"/>
        <v>2899.3691422227171</v>
      </c>
    </row>
    <row r="313" spans="1:13" x14ac:dyDescent="0.3">
      <c r="A313">
        <v>549.94999999998595</v>
      </c>
      <c r="B313" s="4">
        <v>1674</v>
      </c>
      <c r="C313">
        <f t="shared" si="44"/>
        <v>1210.3837095036679</v>
      </c>
      <c r="D313">
        <f t="shared" si="38"/>
        <v>679.56013379565672</v>
      </c>
      <c r="E313">
        <f t="shared" si="39"/>
        <v>463.61629049633211</v>
      </c>
      <c r="F313">
        <f t="shared" si="43"/>
        <v>1.0131695491794297E-8</v>
      </c>
      <c r="G313">
        <f t="shared" si="43"/>
        <v>488.95873197250825</v>
      </c>
      <c r="H313">
        <f t="shared" si="43"/>
        <v>14.995204746988653</v>
      </c>
      <c r="I313">
        <f t="shared" si="43"/>
        <v>0</v>
      </c>
      <c r="J313">
        <f t="shared" si="43"/>
        <v>0</v>
      </c>
      <c r="K313">
        <f t="shared" si="40"/>
        <v>503.95393672962859</v>
      </c>
      <c r="L313">
        <f t="shared" si="41"/>
        <v>-40.337646233296482</v>
      </c>
      <c r="M313">
        <f t="shared" si="42"/>
        <v>1627.1257036425779</v>
      </c>
    </row>
    <row r="314" spans="1:13" x14ac:dyDescent="0.3">
      <c r="A314">
        <v>549.99999999998602</v>
      </c>
      <c r="B314" s="4">
        <v>1775</v>
      </c>
      <c r="C314">
        <f t="shared" si="44"/>
        <v>1209.6667016999936</v>
      </c>
      <c r="D314">
        <f t="shared" si="38"/>
        <v>679.51013379565666</v>
      </c>
      <c r="E314">
        <f t="shared" si="39"/>
        <v>565.33329830000639</v>
      </c>
      <c r="F314">
        <f t="shared" si="43"/>
        <v>7.3056570778959929E-9</v>
      </c>
      <c r="G314">
        <f t="shared" si="43"/>
        <v>495.38161579240983</v>
      </c>
      <c r="H314">
        <f t="shared" si="43"/>
        <v>17.061976566415026</v>
      </c>
      <c r="I314">
        <f t="shared" si="43"/>
        <v>0</v>
      </c>
      <c r="J314">
        <f t="shared" si="43"/>
        <v>0</v>
      </c>
      <c r="K314">
        <f t="shared" si="40"/>
        <v>512.44359236613047</v>
      </c>
      <c r="L314">
        <f t="shared" si="41"/>
        <v>52.889705933875916</v>
      </c>
      <c r="M314">
        <f t="shared" si="42"/>
        <v>2797.3209937718693</v>
      </c>
    </row>
    <row r="315" spans="1:13" x14ac:dyDescent="0.3">
      <c r="A315">
        <v>550.04999999998597</v>
      </c>
      <c r="B315" s="4">
        <v>1682</v>
      </c>
      <c r="C315">
        <f t="shared" si="44"/>
        <v>1208.9496938963202</v>
      </c>
      <c r="D315">
        <f t="shared" si="38"/>
        <v>679.4601337956567</v>
      </c>
      <c r="E315">
        <f t="shared" si="39"/>
        <v>473.05030610367976</v>
      </c>
      <c r="F315">
        <f t="shared" si="43"/>
        <v>5.2575703052976635E-9</v>
      </c>
      <c r="G315">
        <f t="shared" si="43"/>
        <v>500.83526046856525</v>
      </c>
      <c r="H315">
        <f t="shared" si="43"/>
        <v>19.355153222187322</v>
      </c>
      <c r="I315">
        <f t="shared" si="43"/>
        <v>0</v>
      </c>
      <c r="J315">
        <f t="shared" si="43"/>
        <v>0</v>
      </c>
      <c r="K315">
        <f t="shared" si="40"/>
        <v>520.19041369601018</v>
      </c>
      <c r="L315">
        <f t="shared" si="41"/>
        <v>-47.140107592330423</v>
      </c>
      <c r="M315">
        <f t="shared" si="42"/>
        <v>2222.1897438164883</v>
      </c>
    </row>
    <row r="316" spans="1:13" x14ac:dyDescent="0.3">
      <c r="A316">
        <v>550.09999999998604</v>
      </c>
      <c r="B316" s="4">
        <v>1757</v>
      </c>
      <c r="C316">
        <f t="shared" si="44"/>
        <v>1208.2326860926451</v>
      </c>
      <c r="D316">
        <f t="shared" si="38"/>
        <v>679.41013379565663</v>
      </c>
      <c r="E316">
        <f t="shared" si="39"/>
        <v>548.76731390735495</v>
      </c>
      <c r="F316">
        <f t="shared" si="43"/>
        <v>3.776239637474514E-9</v>
      </c>
      <c r="G316">
        <f t="shared" si="43"/>
        <v>505.28597209245373</v>
      </c>
      <c r="H316">
        <f t="shared" si="43"/>
        <v>21.890426224668509</v>
      </c>
      <c r="I316">
        <f t="shared" si="43"/>
        <v>0</v>
      </c>
      <c r="J316">
        <f t="shared" si="43"/>
        <v>0</v>
      </c>
      <c r="K316">
        <f t="shared" si="40"/>
        <v>527.17639832089844</v>
      </c>
      <c r="L316">
        <f t="shared" si="41"/>
        <v>21.590915586456504</v>
      </c>
      <c r="M316">
        <f t="shared" si="42"/>
        <v>466.1676358614904</v>
      </c>
    </row>
    <row r="317" spans="1:13" x14ac:dyDescent="0.3">
      <c r="A317">
        <v>550.14999999998599</v>
      </c>
      <c r="B317" s="4">
        <v>1767</v>
      </c>
      <c r="C317">
        <f t="shared" si="44"/>
        <v>1207.5156782889717</v>
      </c>
      <c r="D317">
        <f t="shared" si="38"/>
        <v>679.36013379565668</v>
      </c>
      <c r="E317">
        <f t="shared" si="39"/>
        <v>559.48432171102831</v>
      </c>
      <c r="F317">
        <f t="shared" ref="F317:J367" si="45">F$7*EXP(-(($D317-F$8)^2)/(2*F$9^2))</f>
        <v>2.7069650952963383E-9</v>
      </c>
      <c r="G317">
        <f t="shared" si="45"/>
        <v>508.70606834290038</v>
      </c>
      <c r="H317">
        <f t="shared" si="45"/>
        <v>24.683239275587201</v>
      </c>
      <c r="I317">
        <f t="shared" si="45"/>
        <v>0</v>
      </c>
      <c r="J317">
        <f t="shared" si="45"/>
        <v>0</v>
      </c>
      <c r="K317">
        <f t="shared" si="40"/>
        <v>533.38930762119458</v>
      </c>
      <c r="L317">
        <f t="shared" si="41"/>
        <v>26.095014089833739</v>
      </c>
      <c r="M317">
        <f t="shared" si="42"/>
        <v>680.94976034862134</v>
      </c>
    </row>
    <row r="318" spans="1:13" x14ac:dyDescent="0.3">
      <c r="A318">
        <v>550.19999999998595</v>
      </c>
      <c r="B318" s="4">
        <v>1826</v>
      </c>
      <c r="C318">
        <f t="shared" si="44"/>
        <v>1206.7986704852983</v>
      </c>
      <c r="D318">
        <f t="shared" si="38"/>
        <v>679.31013379565672</v>
      </c>
      <c r="E318">
        <f t="shared" si="39"/>
        <v>619.20132951470168</v>
      </c>
      <c r="F318">
        <f t="shared" si="45"/>
        <v>1.9366646116145315E-9</v>
      </c>
      <c r="G318">
        <f t="shared" si="45"/>
        <v>511.0741652317119</v>
      </c>
      <c r="H318">
        <f t="shared" si="45"/>
        <v>27.748558062944898</v>
      </c>
      <c r="I318">
        <f t="shared" si="45"/>
        <v>0</v>
      </c>
      <c r="J318">
        <f t="shared" si="45"/>
        <v>0</v>
      </c>
      <c r="K318">
        <f t="shared" si="40"/>
        <v>538.82272329659349</v>
      </c>
      <c r="L318">
        <f t="shared" si="41"/>
        <v>80.378606218108189</v>
      </c>
      <c r="M318">
        <f t="shared" si="42"/>
        <v>6460.7203375657</v>
      </c>
    </row>
    <row r="319" spans="1:13" x14ac:dyDescent="0.3">
      <c r="A319">
        <v>550.24999999998602</v>
      </c>
      <c r="B319" s="4">
        <v>1794</v>
      </c>
      <c r="C319">
        <f t="shared" si="44"/>
        <v>1206.081662681624</v>
      </c>
      <c r="D319">
        <f t="shared" si="38"/>
        <v>679.26013379565666</v>
      </c>
      <c r="E319">
        <f t="shared" si="39"/>
        <v>587.91833731837596</v>
      </c>
      <c r="F319">
        <f t="shared" si="45"/>
        <v>1.382849221346282E-9</v>
      </c>
      <c r="G319">
        <f t="shared" si="45"/>
        <v>512.37539978140671</v>
      </c>
      <c r="H319">
        <f t="shared" si="45"/>
        <v>31.100617976237427</v>
      </c>
      <c r="I319">
        <f t="shared" si="45"/>
        <v>0</v>
      </c>
      <c r="J319">
        <f t="shared" si="45"/>
        <v>0</v>
      </c>
      <c r="K319">
        <f t="shared" si="40"/>
        <v>543.47601775902706</v>
      </c>
      <c r="L319">
        <f t="shared" si="41"/>
        <v>44.442319559348903</v>
      </c>
      <c r="M319">
        <f t="shared" si="42"/>
        <v>1975.119767815286</v>
      </c>
    </row>
    <row r="320" spans="1:13" x14ac:dyDescent="0.3">
      <c r="A320">
        <v>550.29999999998597</v>
      </c>
      <c r="B320" s="4">
        <v>1772</v>
      </c>
      <c r="C320">
        <f t="shared" si="44"/>
        <v>1205.3646548779507</v>
      </c>
      <c r="D320">
        <f t="shared" si="38"/>
        <v>679.2101337956567</v>
      </c>
      <c r="E320">
        <f t="shared" si="39"/>
        <v>566.63534512204933</v>
      </c>
      <c r="F320">
        <f t="shared" si="45"/>
        <v>9.8547110266217745E-10</v>
      </c>
      <c r="G320">
        <f t="shared" si="45"/>
        <v>512.60158539119095</v>
      </c>
      <c r="H320">
        <f t="shared" si="45"/>
        <v>34.752651763475015</v>
      </c>
      <c r="I320">
        <f t="shared" si="45"/>
        <v>0</v>
      </c>
      <c r="J320">
        <f t="shared" si="45"/>
        <v>0</v>
      </c>
      <c r="K320">
        <f t="shared" si="40"/>
        <v>547.35423715565139</v>
      </c>
      <c r="L320">
        <f t="shared" si="41"/>
        <v>19.28110796639794</v>
      </c>
      <c r="M320">
        <f t="shared" si="42"/>
        <v>371.76112441189412</v>
      </c>
    </row>
    <row r="321" spans="1:13" x14ac:dyDescent="0.3">
      <c r="A321">
        <v>550.34999999998604</v>
      </c>
      <c r="B321" s="4">
        <v>1760</v>
      </c>
      <c r="C321">
        <f t="shared" si="44"/>
        <v>1204.6476470742755</v>
      </c>
      <c r="D321">
        <f t="shared" si="38"/>
        <v>679.16013379565663</v>
      </c>
      <c r="E321">
        <f t="shared" si="39"/>
        <v>555.35235292572452</v>
      </c>
      <c r="F321">
        <f t="shared" si="45"/>
        <v>7.0090895684844314E-10</v>
      </c>
      <c r="G321">
        <f t="shared" si="45"/>
        <v>511.75129761904026</v>
      </c>
      <c r="H321">
        <f t="shared" si="45"/>
        <v>38.7165998533278</v>
      </c>
      <c r="I321">
        <f t="shared" si="45"/>
        <v>0</v>
      </c>
      <c r="J321">
        <f t="shared" si="45"/>
        <v>0</v>
      </c>
      <c r="K321">
        <f t="shared" si="40"/>
        <v>550.467897473069</v>
      </c>
      <c r="L321">
        <f t="shared" si="41"/>
        <v>4.8844554526555157</v>
      </c>
      <c r="M321">
        <f t="shared" si="42"/>
        <v>23.857905068976198</v>
      </c>
    </row>
    <row r="322" spans="1:13" x14ac:dyDescent="0.3">
      <c r="A322">
        <v>550.39999999998599</v>
      </c>
      <c r="B322" s="4">
        <v>1749</v>
      </c>
      <c r="C322">
        <f t="shared" si="44"/>
        <v>1203.9306392706021</v>
      </c>
      <c r="D322">
        <f t="shared" si="38"/>
        <v>679.11013379565668</v>
      </c>
      <c r="E322">
        <f t="shared" si="39"/>
        <v>545.06936072939789</v>
      </c>
      <c r="F322">
        <f t="shared" si="45"/>
        <v>4.9753997213244679E-10</v>
      </c>
      <c r="G322">
        <f t="shared" si="45"/>
        <v>509.82988912234049</v>
      </c>
      <c r="H322">
        <f t="shared" si="45"/>
        <v>43.002806784796938</v>
      </c>
      <c r="I322">
        <f t="shared" si="45"/>
        <v>0</v>
      </c>
      <c r="J322">
        <f t="shared" si="45"/>
        <v>0</v>
      </c>
      <c r="K322">
        <f t="shared" si="40"/>
        <v>552.83269590763496</v>
      </c>
      <c r="L322">
        <f t="shared" si="41"/>
        <v>-7.763335178237071</v>
      </c>
      <c r="M322">
        <f t="shared" si="42"/>
        <v>60.269373089653214</v>
      </c>
    </row>
    <row r="323" spans="1:13" x14ac:dyDescent="0.3">
      <c r="A323">
        <v>550.44999999998595</v>
      </c>
      <c r="B323" s="4">
        <v>1815</v>
      </c>
      <c r="C323">
        <f t="shared" si="44"/>
        <v>1203.2136314669297</v>
      </c>
      <c r="D323">
        <f t="shared" si="38"/>
        <v>679.06013379565672</v>
      </c>
      <c r="E323">
        <f t="shared" si="39"/>
        <v>611.78636853307034</v>
      </c>
      <c r="F323">
        <f t="shared" si="45"/>
        <v>3.5248691262887938E-10</v>
      </c>
      <c r="G323">
        <f t="shared" si="45"/>
        <v>506.84943353786286</v>
      </c>
      <c r="H323">
        <f t="shared" si="45"/>
        <v>47.619707905757679</v>
      </c>
      <c r="I323">
        <f t="shared" si="45"/>
        <v>0</v>
      </c>
      <c r="J323">
        <f t="shared" si="45"/>
        <v>0</v>
      </c>
      <c r="K323">
        <f t="shared" si="40"/>
        <v>554.46914144397306</v>
      </c>
      <c r="L323">
        <f t="shared" si="41"/>
        <v>57.317227089097287</v>
      </c>
      <c r="M323">
        <f t="shared" si="42"/>
        <v>3285.2645211831477</v>
      </c>
    </row>
    <row r="324" spans="1:13" x14ac:dyDescent="0.3">
      <c r="A324">
        <v>550.49999999998602</v>
      </c>
      <c r="B324" s="4">
        <v>1735</v>
      </c>
      <c r="C324">
        <f t="shared" si="44"/>
        <v>1202.4966236632545</v>
      </c>
      <c r="D324">
        <f t="shared" si="38"/>
        <v>679.01013379565666</v>
      </c>
      <c r="E324">
        <f t="shared" si="39"/>
        <v>532.50337633674553</v>
      </c>
      <c r="F324">
        <f t="shared" si="45"/>
        <v>2.4923364434262378E-10</v>
      </c>
      <c r="G324">
        <f t="shared" si="45"/>
        <v>502.82859912425096</v>
      </c>
      <c r="H324">
        <f t="shared" si="45"/>
        <v>52.573511198236602</v>
      </c>
      <c r="I324">
        <f t="shared" si="45"/>
        <v>0</v>
      </c>
      <c r="J324">
        <f t="shared" si="45"/>
        <v>0</v>
      </c>
      <c r="K324">
        <f t="shared" si="40"/>
        <v>555.4021103227368</v>
      </c>
      <c r="L324">
        <f t="shared" si="41"/>
        <v>-22.898733985991271</v>
      </c>
      <c r="M324">
        <f t="shared" si="42"/>
        <v>524.35201816119172</v>
      </c>
    </row>
    <row r="325" spans="1:13" x14ac:dyDescent="0.3">
      <c r="A325">
        <v>550.54999999998597</v>
      </c>
      <c r="B325" s="4">
        <v>1759</v>
      </c>
      <c r="C325">
        <f t="shared" si="44"/>
        <v>1201.7796158595811</v>
      </c>
      <c r="D325">
        <f t="shared" si="38"/>
        <v>678.9601337956567</v>
      </c>
      <c r="E325">
        <f t="shared" si="39"/>
        <v>557.2203841404189</v>
      </c>
      <c r="F325">
        <f t="shared" si="45"/>
        <v>1.7588102606058506E-10</v>
      </c>
      <c r="G325">
        <f t="shared" si="45"/>
        <v>497.79245401712996</v>
      </c>
      <c r="H325">
        <f t="shared" si="45"/>
        <v>57.867879741653496</v>
      </c>
      <c r="I325">
        <f t="shared" si="45"/>
        <v>0</v>
      </c>
      <c r="J325">
        <f t="shared" si="45"/>
        <v>0</v>
      </c>
      <c r="K325">
        <f t="shared" si="40"/>
        <v>555.66033375895927</v>
      </c>
      <c r="L325">
        <f t="shared" si="41"/>
        <v>1.5600503814596323</v>
      </c>
      <c r="M325">
        <f t="shared" si="42"/>
        <v>2.4337571926923443</v>
      </c>
    </row>
    <row r="326" spans="1:13" x14ac:dyDescent="0.3">
      <c r="A326">
        <v>550.59999999998604</v>
      </c>
      <c r="B326" s="4">
        <v>1751</v>
      </c>
      <c r="C326">
        <f t="shared" si="44"/>
        <v>1201.0626080559059</v>
      </c>
      <c r="D326">
        <f t="shared" si="38"/>
        <v>678.91013379565663</v>
      </c>
      <c r="E326">
        <f t="shared" si="39"/>
        <v>549.93739194409409</v>
      </c>
      <c r="F326">
        <f t="shared" si="45"/>
        <v>1.2387394390860534E-10</v>
      </c>
      <c r="G326">
        <f t="shared" si="45"/>
        <v>491.77220593885028</v>
      </c>
      <c r="H326">
        <f t="shared" si="45"/>
        <v>63.503620910975052</v>
      </c>
      <c r="I326">
        <f t="shared" si="45"/>
        <v>0</v>
      </c>
      <c r="J326">
        <f t="shared" si="45"/>
        <v>0</v>
      </c>
      <c r="K326">
        <f t="shared" si="40"/>
        <v>555.27582684994923</v>
      </c>
      <c r="L326">
        <f t="shared" si="41"/>
        <v>-5.3384349058551379</v>
      </c>
      <c r="M326">
        <f t="shared" si="42"/>
        <v>28.498887244052554</v>
      </c>
    </row>
    <row r="327" spans="1:13" x14ac:dyDescent="0.3">
      <c r="A327">
        <v>550.64999999998599</v>
      </c>
      <c r="B327" s="4">
        <v>1723</v>
      </c>
      <c r="C327">
        <f t="shared" si="44"/>
        <v>1200.3456002522335</v>
      </c>
      <c r="D327">
        <f t="shared" si="38"/>
        <v>678.86013379565668</v>
      </c>
      <c r="E327">
        <f t="shared" si="39"/>
        <v>522.65439974776655</v>
      </c>
      <c r="F327">
        <f t="shared" si="45"/>
        <v>8.70742196305759E-11</v>
      </c>
      <c r="G327">
        <f t="shared" si="45"/>
        <v>484.80488014410014</v>
      </c>
      <c r="H327">
        <f t="shared" si="45"/>
        <v>69.478388900530717</v>
      </c>
      <c r="I327">
        <f t="shared" si="45"/>
        <v>0</v>
      </c>
      <c r="J327">
        <f t="shared" si="45"/>
        <v>0</v>
      </c>
      <c r="K327">
        <f t="shared" si="40"/>
        <v>554.28326904471794</v>
      </c>
      <c r="L327">
        <f t="shared" si="41"/>
        <v>-31.628869296951393</v>
      </c>
      <c r="M327">
        <f t="shared" si="42"/>
        <v>1000.3853730036345</v>
      </c>
    </row>
    <row r="328" spans="1:13" x14ac:dyDescent="0.3">
      <c r="A328">
        <v>550.69999999998595</v>
      </c>
      <c r="B328" s="4">
        <v>1747</v>
      </c>
      <c r="C328">
        <f t="shared" si="44"/>
        <v>1199.6285924485601</v>
      </c>
      <c r="D328">
        <f t="shared" si="38"/>
        <v>678.81013379565672</v>
      </c>
      <c r="E328">
        <f t="shared" si="39"/>
        <v>547.37140755143992</v>
      </c>
      <c r="F328">
        <f t="shared" si="45"/>
        <v>6.1086869374282375E-11</v>
      </c>
      <c r="G328">
        <f t="shared" si="45"/>
        <v>476.93294025024881</v>
      </c>
      <c r="H328">
        <f t="shared" si="45"/>
        <v>75.786407544017223</v>
      </c>
      <c r="I328">
        <f t="shared" si="45"/>
        <v>0</v>
      </c>
      <c r="J328">
        <f t="shared" si="45"/>
        <v>0</v>
      </c>
      <c r="K328">
        <f t="shared" si="40"/>
        <v>552.71934779432718</v>
      </c>
      <c r="L328">
        <f t="shared" si="41"/>
        <v>-5.3479402428872618</v>
      </c>
      <c r="M328">
        <f t="shared" si="42"/>
        <v>28.600464841493064</v>
      </c>
    </row>
    <row r="329" spans="1:13" x14ac:dyDescent="0.3">
      <c r="A329">
        <v>550.74999999998602</v>
      </c>
      <c r="B329" s="4">
        <v>1721</v>
      </c>
      <c r="C329">
        <f t="shared" si="44"/>
        <v>1198.9115846448849</v>
      </c>
      <c r="D329">
        <f t="shared" ref="D329:D392" si="46">$E$4-A329-$N$7</f>
        <v>678.76013379565666</v>
      </c>
      <c r="E329">
        <f t="shared" ref="E329:E392" si="47">B329-C329</f>
        <v>522.0884153551151</v>
      </c>
      <c r="F329">
        <f t="shared" si="45"/>
        <v>4.2771531196166648E-11</v>
      </c>
      <c r="G329">
        <f t="shared" si="45"/>
        <v>468.20385738394623</v>
      </c>
      <c r="H329">
        <f t="shared" si="45"/>
        <v>82.418220642051708</v>
      </c>
      <c r="I329">
        <f t="shared" si="45"/>
        <v>0</v>
      </c>
      <c r="J329">
        <f t="shared" si="45"/>
        <v>0</v>
      </c>
      <c r="K329">
        <f t="shared" ref="K329:K392" si="48">F329+G329+H329+I329+J329</f>
        <v>550.62207802604064</v>
      </c>
      <c r="L329">
        <f t="shared" ref="L329:L392" si="49">E329-K329</f>
        <v>-28.533662670925537</v>
      </c>
      <c r="M329">
        <f t="shared" ref="M329:M392" si="50">(L329)^2</f>
        <v>814.16990541816949</v>
      </c>
    </row>
    <row r="330" spans="1:13" x14ac:dyDescent="0.3">
      <c r="A330">
        <v>550.79999999998597</v>
      </c>
      <c r="B330" s="4">
        <v>1754</v>
      </c>
      <c r="C330">
        <f t="shared" si="44"/>
        <v>1198.1945768412115</v>
      </c>
      <c r="D330">
        <f t="shared" si="46"/>
        <v>678.7101337956567</v>
      </c>
      <c r="E330">
        <f t="shared" si="47"/>
        <v>555.80542315878847</v>
      </c>
      <c r="F330">
        <f t="shared" si="45"/>
        <v>2.9888930767636167E-11</v>
      </c>
      <c r="G330">
        <f t="shared" si="45"/>
        <v>458.66963375719604</v>
      </c>
      <c r="H330">
        <f t="shared" si="45"/>
        <v>89.360477092490612</v>
      </c>
      <c r="I330">
        <f t="shared" si="45"/>
        <v>0</v>
      </c>
      <c r="J330">
        <f t="shared" si="45"/>
        <v>0</v>
      </c>
      <c r="K330">
        <f t="shared" si="48"/>
        <v>548.03011084971649</v>
      </c>
      <c r="L330">
        <f t="shared" si="49"/>
        <v>7.7753123090719782</v>
      </c>
      <c r="M330">
        <f t="shared" si="50"/>
        <v>60.455481503606215</v>
      </c>
    </row>
    <row r="331" spans="1:13" x14ac:dyDescent="0.3">
      <c r="A331">
        <v>550.84999999998604</v>
      </c>
      <c r="B331" s="4">
        <v>1713</v>
      </c>
      <c r="C331">
        <f t="shared" si="44"/>
        <v>1197.4775690375373</v>
      </c>
      <c r="D331">
        <f t="shared" si="46"/>
        <v>678.66013379565663</v>
      </c>
      <c r="E331">
        <f t="shared" si="47"/>
        <v>515.52243096246275</v>
      </c>
      <c r="F331">
        <f t="shared" si="45"/>
        <v>2.0845610167451719E-11</v>
      </c>
      <c r="G331">
        <f t="shared" si="45"/>
        <v>448.38628735664861</v>
      </c>
      <c r="H331">
        <f t="shared" si="45"/>
        <v>96.595758026720844</v>
      </c>
      <c r="I331">
        <f t="shared" si="45"/>
        <v>0</v>
      </c>
      <c r="J331">
        <f t="shared" si="45"/>
        <v>0</v>
      </c>
      <c r="K331">
        <f t="shared" si="48"/>
        <v>544.9820453833903</v>
      </c>
      <c r="L331">
        <f t="shared" si="49"/>
        <v>-29.459614420927551</v>
      </c>
      <c r="M331">
        <f t="shared" si="50"/>
        <v>867.86888182972257</v>
      </c>
    </row>
    <row r="332" spans="1:13" x14ac:dyDescent="0.3">
      <c r="A332">
        <v>550.89999999998599</v>
      </c>
      <c r="B332" s="4">
        <v>1734</v>
      </c>
      <c r="C332">
        <f t="shared" si="44"/>
        <v>1196.7605612338639</v>
      </c>
      <c r="D332">
        <f t="shared" si="46"/>
        <v>678.61013379565668</v>
      </c>
      <c r="E332">
        <f t="shared" si="47"/>
        <v>537.23943876613612</v>
      </c>
      <c r="F332">
        <f t="shared" si="45"/>
        <v>1.4510002797842204E-11</v>
      </c>
      <c r="G332">
        <f t="shared" si="45"/>
        <v>437.41330488094468</v>
      </c>
      <c r="H332">
        <f t="shared" si="45"/>
        <v>104.10245287339735</v>
      </c>
      <c r="I332">
        <f t="shared" si="45"/>
        <v>0</v>
      </c>
      <c r="J332">
        <f t="shared" si="45"/>
        <v>0</v>
      </c>
      <c r="K332">
        <f t="shared" si="48"/>
        <v>541.51575775435651</v>
      </c>
      <c r="L332">
        <f t="shared" si="49"/>
        <v>-4.276318988220396</v>
      </c>
      <c r="M332">
        <f t="shared" si="50"/>
        <v>18.28690408901431</v>
      </c>
    </row>
    <row r="333" spans="1:13" x14ac:dyDescent="0.3">
      <c r="A333">
        <v>550.94999999998504</v>
      </c>
      <c r="B333" s="4">
        <v>1757</v>
      </c>
      <c r="C333">
        <f t="shared" si="44"/>
        <v>1196.0435534302032</v>
      </c>
      <c r="D333">
        <f t="shared" si="46"/>
        <v>678.56013379565763</v>
      </c>
      <c r="E333">
        <f t="shared" si="47"/>
        <v>560.95644656979675</v>
      </c>
      <c r="F333">
        <f t="shared" si="45"/>
        <v>1.0080197290496698E-11</v>
      </c>
      <c r="G333">
        <f t="shared" si="45"/>
        <v>425.81307038356846</v>
      </c>
      <c r="H333">
        <f t="shared" si="45"/>
        <v>111.85469079265795</v>
      </c>
      <c r="I333">
        <f t="shared" si="45"/>
        <v>0</v>
      </c>
      <c r="J333">
        <f t="shared" si="45"/>
        <v>0</v>
      </c>
      <c r="K333">
        <f t="shared" si="48"/>
        <v>537.66776117623647</v>
      </c>
      <c r="L333">
        <f t="shared" si="49"/>
        <v>23.288685393560286</v>
      </c>
      <c r="M333">
        <f t="shared" si="50"/>
        <v>542.36286736022817</v>
      </c>
    </row>
    <row r="334" spans="1:13" x14ac:dyDescent="0.3">
      <c r="A334">
        <v>550.99999999998499</v>
      </c>
      <c r="B334" s="4">
        <v>1721</v>
      </c>
      <c r="C334">
        <f t="shared" si="44"/>
        <v>1195.3265456265299</v>
      </c>
      <c r="D334">
        <f t="shared" si="46"/>
        <v>678.51013379565768</v>
      </c>
      <c r="E334">
        <f t="shared" si="47"/>
        <v>525.67345437347012</v>
      </c>
      <c r="F334">
        <f t="shared" si="45"/>
        <v>6.98906726003637E-12</v>
      </c>
      <c r="G334">
        <f t="shared" si="45"/>
        <v>413.65027727167586</v>
      </c>
      <c r="H334">
        <f t="shared" si="45"/>
        <v>119.82233324332707</v>
      </c>
      <c r="I334">
        <f t="shared" si="45"/>
        <v>0</v>
      </c>
      <c r="J334">
        <f t="shared" si="45"/>
        <v>0</v>
      </c>
      <c r="K334">
        <f t="shared" si="48"/>
        <v>533.47261051500993</v>
      </c>
      <c r="L334">
        <f t="shared" si="49"/>
        <v>-7.799156141539811</v>
      </c>
      <c r="M334">
        <f t="shared" si="50"/>
        <v>60.82683652011815</v>
      </c>
    </row>
    <row r="335" spans="1:13" x14ac:dyDescent="0.3">
      <c r="A335">
        <v>551.04999999998495</v>
      </c>
      <c r="B335" s="4">
        <v>1749</v>
      </c>
      <c r="C335">
        <f t="shared" si="44"/>
        <v>1194.6095378228565</v>
      </c>
      <c r="D335">
        <f t="shared" si="46"/>
        <v>678.46013379565773</v>
      </c>
      <c r="E335">
        <f t="shared" si="47"/>
        <v>554.39046217714349</v>
      </c>
      <c r="F335">
        <f t="shared" si="45"/>
        <v>4.8363537501457234E-12</v>
      </c>
      <c r="G335">
        <f t="shared" si="45"/>
        <v>400.99133137703217</v>
      </c>
      <c r="H335">
        <f t="shared" si="45"/>
        <v>127.97103256376126</v>
      </c>
      <c r="I335">
        <f t="shared" si="45"/>
        <v>0</v>
      </c>
      <c r="J335">
        <f t="shared" si="45"/>
        <v>0</v>
      </c>
      <c r="K335">
        <f t="shared" si="48"/>
        <v>528.96236394079824</v>
      </c>
      <c r="L335">
        <f t="shared" si="49"/>
        <v>25.428098236345249</v>
      </c>
      <c r="M335">
        <f t="shared" si="50"/>
        <v>646.58817991722435</v>
      </c>
    </row>
    <row r="336" spans="1:13" x14ac:dyDescent="0.3">
      <c r="A336">
        <v>551.09999999998502</v>
      </c>
      <c r="B336" s="4">
        <v>1722</v>
      </c>
      <c r="C336">
        <f t="shared" si="44"/>
        <v>1193.8925300191822</v>
      </c>
      <c r="D336">
        <f t="shared" si="46"/>
        <v>678.41013379565766</v>
      </c>
      <c r="E336">
        <f t="shared" si="47"/>
        <v>528.10746998081777</v>
      </c>
      <c r="F336">
        <f t="shared" si="45"/>
        <v>3.3401467685038205E-12</v>
      </c>
      <c r="G336">
        <f t="shared" si="45"/>
        <v>387.90375274116911</v>
      </c>
      <c r="H336">
        <f t="shared" si="45"/>
        <v>136.26236038205269</v>
      </c>
      <c r="I336">
        <f t="shared" si="45"/>
        <v>0</v>
      </c>
      <c r="J336">
        <f t="shared" si="45"/>
        <v>0</v>
      </c>
      <c r="K336">
        <f t="shared" si="48"/>
        <v>524.16611312322516</v>
      </c>
      <c r="L336">
        <f t="shared" si="49"/>
        <v>3.9413568575926092</v>
      </c>
      <c r="M336">
        <f t="shared" si="50"/>
        <v>15.534293878892287</v>
      </c>
    </row>
    <row r="337" spans="1:13" x14ac:dyDescent="0.3">
      <c r="A337">
        <v>551.14999999998497</v>
      </c>
      <c r="B337" s="4">
        <v>1671</v>
      </c>
      <c r="C337">
        <f t="shared" si="44"/>
        <v>1193.1755222155089</v>
      </c>
      <c r="D337">
        <f t="shared" si="46"/>
        <v>678.3601337956577</v>
      </c>
      <c r="E337">
        <f t="shared" si="47"/>
        <v>477.82447778449114</v>
      </c>
      <c r="F337">
        <f t="shared" si="45"/>
        <v>2.3022988321256247E-12</v>
      </c>
      <c r="G337">
        <f t="shared" si="45"/>
        <v>374.45558357251588</v>
      </c>
      <c r="H337">
        <f t="shared" si="45"/>
        <v>144.65400842237406</v>
      </c>
      <c r="I337">
        <f t="shared" si="45"/>
        <v>0</v>
      </c>
      <c r="J337">
        <f t="shared" si="45"/>
        <v>0</v>
      </c>
      <c r="K337">
        <f t="shared" si="48"/>
        <v>519.1095919948923</v>
      </c>
      <c r="L337">
        <f t="shared" si="49"/>
        <v>-41.285114210401161</v>
      </c>
      <c r="M337">
        <f t="shared" si="50"/>
        <v>1704.460655365868</v>
      </c>
    </row>
    <row r="338" spans="1:13" x14ac:dyDescent="0.3">
      <c r="A338">
        <v>551.19999999998504</v>
      </c>
      <c r="B338" s="4">
        <v>1703</v>
      </c>
      <c r="C338">
        <f t="shared" si="44"/>
        <v>1192.4585144118337</v>
      </c>
      <c r="D338">
        <f t="shared" si="46"/>
        <v>678.31013379565763</v>
      </c>
      <c r="E338">
        <f t="shared" si="47"/>
        <v>510.54148558816632</v>
      </c>
      <c r="F338">
        <f t="shared" si="45"/>
        <v>1.5838224244751682E-12</v>
      </c>
      <c r="G338">
        <f t="shared" si="45"/>
        <v>360.71480951878016</v>
      </c>
      <c r="H338">
        <f t="shared" si="45"/>
        <v>153.10006288129665</v>
      </c>
      <c r="I338">
        <f t="shared" si="45"/>
        <v>0</v>
      </c>
      <c r="J338">
        <f t="shared" si="45"/>
        <v>0</v>
      </c>
      <c r="K338">
        <f t="shared" si="48"/>
        <v>513.81487240007846</v>
      </c>
      <c r="L338">
        <f t="shared" si="49"/>
        <v>-3.2733868119121325</v>
      </c>
      <c r="M338">
        <f t="shared" si="50"/>
        <v>10.715061220400274</v>
      </c>
    </row>
    <row r="339" spans="1:13" x14ac:dyDescent="0.3">
      <c r="A339">
        <v>551.24999999998499</v>
      </c>
      <c r="B339" s="4">
        <v>1715</v>
      </c>
      <c r="C339">
        <f t="shared" si="44"/>
        <v>1191.7415066081603</v>
      </c>
      <c r="D339">
        <f t="shared" si="46"/>
        <v>678.26013379565768</v>
      </c>
      <c r="E339">
        <f t="shared" si="47"/>
        <v>523.25849339183969</v>
      </c>
      <c r="F339">
        <f t="shared" si="45"/>
        <v>1.087426553535341E-12</v>
      </c>
      <c r="G339">
        <f t="shared" si="45"/>
        <v>346.74880098263992</v>
      </c>
      <c r="H339">
        <f t="shared" si="45"/>
        <v>161.55135202597086</v>
      </c>
      <c r="I339">
        <f t="shared" si="45"/>
        <v>0</v>
      </c>
      <c r="J339">
        <f t="shared" si="45"/>
        <v>0</v>
      </c>
      <c r="K339">
        <f t="shared" si="48"/>
        <v>508.30015300861186</v>
      </c>
      <c r="L339">
        <f t="shared" si="49"/>
        <v>14.958340383227835</v>
      </c>
      <c r="M339">
        <f t="shared" si="50"/>
        <v>223.75194702050464</v>
      </c>
    </row>
    <row r="340" spans="1:13" x14ac:dyDescent="0.3">
      <c r="A340">
        <v>551.29999999998495</v>
      </c>
      <c r="B340" s="4">
        <v>1736</v>
      </c>
      <c r="C340">
        <f t="shared" si="44"/>
        <v>1191.0244988044878</v>
      </c>
      <c r="D340">
        <f t="shared" si="46"/>
        <v>678.21013379565773</v>
      </c>
      <c r="E340">
        <f t="shared" si="47"/>
        <v>544.97550119551215</v>
      </c>
      <c r="F340">
        <f t="shared" si="45"/>
        <v>7.4514712723724039E-13</v>
      </c>
      <c r="G340">
        <f t="shared" si="45"/>
        <v>332.62378069168977</v>
      </c>
      <c r="H340">
        <f t="shared" si="45"/>
        <v>169.95586505741372</v>
      </c>
      <c r="I340">
        <f t="shared" si="45"/>
        <v>0</v>
      </c>
      <c r="J340">
        <f t="shared" si="45"/>
        <v>0</v>
      </c>
      <c r="K340">
        <f t="shared" si="48"/>
        <v>502.5796457491042</v>
      </c>
      <c r="L340">
        <f t="shared" si="49"/>
        <v>42.39585544640795</v>
      </c>
      <c r="M340">
        <f t="shared" si="50"/>
        <v>1797.4085590327186</v>
      </c>
    </row>
    <row r="341" spans="1:13" x14ac:dyDescent="0.3">
      <c r="A341">
        <v>551.34999999998502</v>
      </c>
      <c r="B341" s="4">
        <v>1725</v>
      </c>
      <c r="C341">
        <f t="shared" si="44"/>
        <v>1190.3074910008127</v>
      </c>
      <c r="D341">
        <f t="shared" si="46"/>
        <v>678.16013379565766</v>
      </c>
      <c r="E341">
        <f t="shared" si="47"/>
        <v>534.69250899918734</v>
      </c>
      <c r="F341">
        <f t="shared" si="45"/>
        <v>5.0960394446189719E-13</v>
      </c>
      <c r="G341">
        <f t="shared" si="45"/>
        <v>318.40432313557767</v>
      </c>
      <c r="H341">
        <f t="shared" si="45"/>
        <v>178.25923862076723</v>
      </c>
      <c r="I341">
        <f t="shared" si="45"/>
        <v>0</v>
      </c>
      <c r="J341">
        <f t="shared" si="45"/>
        <v>0</v>
      </c>
      <c r="K341">
        <f t="shared" si="48"/>
        <v>496.66356175634542</v>
      </c>
      <c r="L341">
        <f t="shared" si="49"/>
        <v>38.028947242841923</v>
      </c>
      <c r="M341">
        <f t="shared" si="50"/>
        <v>1446.2008283988544</v>
      </c>
    </row>
    <row r="342" spans="1:13" x14ac:dyDescent="0.3">
      <c r="A342">
        <v>551.39999999998497</v>
      </c>
      <c r="B342" s="4">
        <v>1688</v>
      </c>
      <c r="C342">
        <f t="shared" si="44"/>
        <v>1189.5904831971393</v>
      </c>
      <c r="D342">
        <f t="shared" si="46"/>
        <v>678.1101337956577</v>
      </c>
      <c r="E342">
        <f t="shared" si="47"/>
        <v>498.40951680286071</v>
      </c>
      <c r="F342">
        <f t="shared" si="45"/>
        <v>3.4783412088127623E-13</v>
      </c>
      <c r="G342">
        <f t="shared" si="45"/>
        <v>304.15289081214706</v>
      </c>
      <c r="H342">
        <f t="shared" si="45"/>
        <v>186.40530567740072</v>
      </c>
      <c r="I342">
        <f t="shared" si="45"/>
        <v>0</v>
      </c>
      <c r="J342">
        <f t="shared" si="45"/>
        <v>0</v>
      </c>
      <c r="K342">
        <f t="shared" si="48"/>
        <v>490.5581964895481</v>
      </c>
      <c r="L342">
        <f t="shared" si="49"/>
        <v>7.8513203133126126</v>
      </c>
      <c r="M342">
        <f t="shared" si="50"/>
        <v>61.643230662235261</v>
      </c>
    </row>
    <row r="343" spans="1:13" x14ac:dyDescent="0.3">
      <c r="A343">
        <v>551.44999999998504</v>
      </c>
      <c r="B343" s="4">
        <v>1662</v>
      </c>
      <c r="C343">
        <f t="shared" si="44"/>
        <v>1188.8734753934641</v>
      </c>
      <c r="D343">
        <f t="shared" si="46"/>
        <v>678.06013379565763</v>
      </c>
      <c r="E343">
        <f t="shared" si="47"/>
        <v>473.1265246065359</v>
      </c>
      <c r="F343">
        <f t="shared" si="45"/>
        <v>2.3695192145348566E-13</v>
      </c>
      <c r="G343">
        <f t="shared" si="45"/>
        <v>289.92941149899787</v>
      </c>
      <c r="H343">
        <f t="shared" si="45"/>
        <v>194.33669982462177</v>
      </c>
      <c r="I343">
        <f t="shared" si="45"/>
        <v>0</v>
      </c>
      <c r="J343">
        <f t="shared" si="45"/>
        <v>0</v>
      </c>
      <c r="K343">
        <f t="shared" si="48"/>
        <v>484.26611132361984</v>
      </c>
      <c r="L343">
        <f t="shared" si="49"/>
        <v>-11.139586717083944</v>
      </c>
      <c r="M343">
        <f t="shared" si="50"/>
        <v>124.09039222743304</v>
      </c>
    </row>
    <row r="344" spans="1:13" x14ac:dyDescent="0.3">
      <c r="A344">
        <v>551.49999999998499</v>
      </c>
      <c r="B344" s="4">
        <v>1636</v>
      </c>
      <c r="C344">
        <f t="shared" si="44"/>
        <v>1188.1564675897916</v>
      </c>
      <c r="D344">
        <f t="shared" si="46"/>
        <v>678.01013379565768</v>
      </c>
      <c r="E344">
        <f t="shared" si="47"/>
        <v>447.84353241020835</v>
      </c>
      <c r="F344">
        <f t="shared" si="45"/>
        <v>1.6110051887622036E-13</v>
      </c>
      <c r="G344">
        <f t="shared" si="45"/>
        <v>275.79090000292615</v>
      </c>
      <c r="H344">
        <f t="shared" si="45"/>
        <v>201.99550660480895</v>
      </c>
      <c r="I344">
        <f t="shared" si="45"/>
        <v>0</v>
      </c>
      <c r="J344">
        <f t="shared" si="45"/>
        <v>0</v>
      </c>
      <c r="K344">
        <f t="shared" si="48"/>
        <v>477.78640660773527</v>
      </c>
      <c r="L344">
        <f t="shared" si="49"/>
        <v>-29.942874197526919</v>
      </c>
      <c r="M344">
        <f t="shared" si="50"/>
        <v>896.57571520892338</v>
      </c>
    </row>
    <row r="345" spans="1:13" x14ac:dyDescent="0.3">
      <c r="A345">
        <v>551.54999999998495</v>
      </c>
      <c r="B345" s="4">
        <v>1695</v>
      </c>
      <c r="C345">
        <f t="shared" si="44"/>
        <v>1187.4394597861183</v>
      </c>
      <c r="D345">
        <f t="shared" si="46"/>
        <v>677.96013379565773</v>
      </c>
      <c r="E345">
        <f t="shared" si="47"/>
        <v>507.56054021388172</v>
      </c>
      <c r="F345">
        <f t="shared" si="45"/>
        <v>1.093156383831156E-13</v>
      </c>
      <c r="G345">
        <f t="shared" si="45"/>
        <v>261.79112704887166</v>
      </c>
      <c r="H345">
        <f t="shared" si="45"/>
        <v>209.32395193633997</v>
      </c>
      <c r="I345">
        <f t="shared" si="45"/>
        <v>0</v>
      </c>
      <c r="J345">
        <f t="shared" si="45"/>
        <v>0</v>
      </c>
      <c r="K345">
        <f t="shared" si="48"/>
        <v>471.11507898521177</v>
      </c>
      <c r="L345">
        <f t="shared" si="49"/>
        <v>36.445461228669956</v>
      </c>
      <c r="M345">
        <f t="shared" si="50"/>
        <v>1328.2716441704849</v>
      </c>
    </row>
    <row r="346" spans="1:13" x14ac:dyDescent="0.3">
      <c r="A346">
        <v>551.59999999998502</v>
      </c>
      <c r="B346" s="4">
        <v>1621</v>
      </c>
      <c r="C346">
        <f t="shared" si="44"/>
        <v>1186.7224519824431</v>
      </c>
      <c r="D346">
        <f t="shared" si="46"/>
        <v>677.91013379565766</v>
      </c>
      <c r="E346">
        <f t="shared" si="47"/>
        <v>434.27754801755691</v>
      </c>
      <c r="F346">
        <f t="shared" si="45"/>
        <v>7.4031458085892378E-14</v>
      </c>
      <c r="G346">
        <f t="shared" si="45"/>
        <v>247.98033717438321</v>
      </c>
      <c r="H346">
        <f t="shared" si="45"/>
        <v>216.26511656531656</v>
      </c>
      <c r="I346">
        <f t="shared" si="45"/>
        <v>0</v>
      </c>
      <c r="J346">
        <f t="shared" si="45"/>
        <v>0</v>
      </c>
      <c r="K346">
        <f t="shared" si="48"/>
        <v>464.24545373969988</v>
      </c>
      <c r="L346">
        <f t="shared" si="49"/>
        <v>-29.967905722142973</v>
      </c>
      <c r="M346">
        <f t="shared" si="50"/>
        <v>898.0753733712495</v>
      </c>
    </row>
    <row r="347" spans="1:13" x14ac:dyDescent="0.3">
      <c r="A347">
        <v>551.64999999998497</v>
      </c>
      <c r="B347" s="4">
        <v>1658</v>
      </c>
      <c r="C347">
        <f t="shared" si="44"/>
        <v>1186.0054441787697</v>
      </c>
      <c r="D347">
        <f t="shared" si="46"/>
        <v>677.8601337956577</v>
      </c>
      <c r="E347">
        <f t="shared" si="47"/>
        <v>471.99455582123028</v>
      </c>
      <c r="F347">
        <f t="shared" si="45"/>
        <v>5.0037887063069526E-14</v>
      </c>
      <c r="G347">
        <f t="shared" si="45"/>
        <v>234.40501670377463</v>
      </c>
      <c r="H347">
        <f t="shared" si="45"/>
        <v>222.76366442533953</v>
      </c>
      <c r="I347">
        <f t="shared" si="45"/>
        <v>0</v>
      </c>
      <c r="J347">
        <f t="shared" si="45"/>
        <v>0</v>
      </c>
      <c r="K347">
        <f t="shared" si="48"/>
        <v>457.16868112911425</v>
      </c>
      <c r="L347">
        <f t="shared" si="49"/>
        <v>14.825874692116031</v>
      </c>
      <c r="M347">
        <f t="shared" si="50"/>
        <v>219.80656038632662</v>
      </c>
    </row>
    <row r="348" spans="1:13" x14ac:dyDescent="0.3">
      <c r="A348">
        <v>551.69999999998504</v>
      </c>
      <c r="B348" s="4">
        <v>1607</v>
      </c>
      <c r="C348">
        <f t="shared" si="44"/>
        <v>1185.2884363750954</v>
      </c>
      <c r="D348">
        <f t="shared" si="46"/>
        <v>677.81013379565763</v>
      </c>
      <c r="E348">
        <f t="shared" si="47"/>
        <v>421.71156362490456</v>
      </c>
      <c r="F348">
        <f t="shared" si="45"/>
        <v>3.3754390757863127E-14</v>
      </c>
      <c r="G348">
        <f t="shared" si="45"/>
        <v>221.10771210641181</v>
      </c>
      <c r="H348">
        <f t="shared" si="45"/>
        <v>228.76657203696922</v>
      </c>
      <c r="I348">
        <f t="shared" si="45"/>
        <v>0</v>
      </c>
      <c r="J348">
        <f t="shared" si="45"/>
        <v>0</v>
      </c>
      <c r="K348">
        <f t="shared" si="48"/>
        <v>449.87428414338103</v>
      </c>
      <c r="L348">
        <f t="shared" si="49"/>
        <v>-28.162720518476476</v>
      </c>
      <c r="M348">
        <f t="shared" si="50"/>
        <v>793.13882700181591</v>
      </c>
    </row>
    <row r="349" spans="1:13" x14ac:dyDescent="0.3">
      <c r="A349">
        <v>551.74999999998499</v>
      </c>
      <c r="B349" s="4">
        <v>1659</v>
      </c>
      <c r="C349">
        <f t="shared" si="44"/>
        <v>1184.5714285714221</v>
      </c>
      <c r="D349">
        <f t="shared" si="46"/>
        <v>677.76013379565768</v>
      </c>
      <c r="E349">
        <f t="shared" si="47"/>
        <v>474.42857142857792</v>
      </c>
      <c r="F349">
        <f t="shared" si="45"/>
        <v>2.2725331991727174E-14</v>
      </c>
      <c r="G349">
        <f t="shared" si="45"/>
        <v>208.12689830894448</v>
      </c>
      <c r="H349">
        <f t="shared" si="45"/>
        <v>234.22384560977312</v>
      </c>
      <c r="I349">
        <f t="shared" si="45"/>
        <v>0</v>
      </c>
      <c r="J349">
        <f t="shared" si="45"/>
        <v>0</v>
      </c>
      <c r="K349">
        <f t="shared" si="48"/>
        <v>442.35074391871763</v>
      </c>
      <c r="L349">
        <f t="shared" si="49"/>
        <v>32.077827509860299</v>
      </c>
      <c r="M349">
        <f t="shared" si="50"/>
        <v>1028.9870177523501</v>
      </c>
    </row>
    <row r="350" spans="1:13" x14ac:dyDescent="0.3">
      <c r="A350">
        <v>551.79999999998495</v>
      </c>
      <c r="B350" s="4">
        <v>1540</v>
      </c>
      <c r="C350">
        <f t="shared" si="44"/>
        <v>1183.8544207677487</v>
      </c>
      <c r="D350">
        <f t="shared" si="46"/>
        <v>677.71013379565773</v>
      </c>
      <c r="E350">
        <f t="shared" si="47"/>
        <v>356.14557923225129</v>
      </c>
      <c r="F350">
        <f t="shared" si="45"/>
        <v>1.5269993457116823E-14</v>
      </c>
      <c r="G350">
        <f t="shared" si="45"/>
        <v>195.49689583966952</v>
      </c>
      <c r="H350">
        <f t="shared" si="45"/>
        <v>239.08921235261499</v>
      </c>
      <c r="I350">
        <f t="shared" si="45"/>
        <v>0</v>
      </c>
      <c r="J350">
        <f t="shared" si="45"/>
        <v>0</v>
      </c>
      <c r="K350">
        <f t="shared" si="48"/>
        <v>434.58610819228454</v>
      </c>
      <c r="L350">
        <f t="shared" si="49"/>
        <v>-78.440528960033248</v>
      </c>
      <c r="M350">
        <f t="shared" si="50"/>
        <v>6152.9165835298145</v>
      </c>
    </row>
    <row r="351" spans="1:13" x14ac:dyDescent="0.3">
      <c r="A351">
        <v>551.84999999998502</v>
      </c>
      <c r="B351" s="4">
        <v>1657</v>
      </c>
      <c r="C351">
        <f t="shared" si="44"/>
        <v>1183.1374129640735</v>
      </c>
      <c r="D351">
        <f t="shared" si="46"/>
        <v>677.66013379565766</v>
      </c>
      <c r="E351">
        <f t="shared" si="47"/>
        <v>473.86258703592648</v>
      </c>
      <c r="F351">
        <f t="shared" si="45"/>
        <v>1.0240381046348533E-14</v>
      </c>
      <c r="G351">
        <f t="shared" si="45"/>
        <v>183.24783505097409</v>
      </c>
      <c r="H351">
        <f t="shared" si="45"/>
        <v>243.32077266324836</v>
      </c>
      <c r="I351">
        <f t="shared" si="45"/>
        <v>0</v>
      </c>
      <c r="J351">
        <f t="shared" si="45"/>
        <v>0</v>
      </c>
      <c r="K351">
        <f t="shared" si="48"/>
        <v>426.56860771422248</v>
      </c>
      <c r="L351">
        <f t="shared" si="49"/>
        <v>47.293979321704001</v>
      </c>
      <c r="M351">
        <f t="shared" si="50"/>
        <v>2236.7204800817658</v>
      </c>
    </row>
    <row r="352" spans="1:13" x14ac:dyDescent="0.3">
      <c r="A352">
        <v>551.89999999998497</v>
      </c>
      <c r="B352" s="4">
        <v>1597</v>
      </c>
      <c r="C352">
        <f t="shared" si="44"/>
        <v>1182.4204051604002</v>
      </c>
      <c r="D352">
        <f t="shared" si="46"/>
        <v>677.6101337956577</v>
      </c>
      <c r="E352">
        <f t="shared" si="47"/>
        <v>414.57959483959985</v>
      </c>
      <c r="F352">
        <f t="shared" si="45"/>
        <v>6.8539674077998662E-15</v>
      </c>
      <c r="G352">
        <f t="shared" si="45"/>
        <v>171.40566509526752</v>
      </c>
      <c r="H352">
        <f t="shared" si="45"/>
        <v>246.88160036395286</v>
      </c>
      <c r="I352">
        <f t="shared" si="45"/>
        <v>0</v>
      </c>
      <c r="J352">
        <f t="shared" si="45"/>
        <v>0</v>
      </c>
      <c r="K352">
        <f t="shared" si="48"/>
        <v>418.28726545922041</v>
      </c>
      <c r="L352">
        <f t="shared" si="49"/>
        <v>-3.7076706196205578</v>
      </c>
      <c r="M352">
        <f t="shared" si="50"/>
        <v>13.74682142359749</v>
      </c>
    </row>
    <row r="353" spans="1:13" x14ac:dyDescent="0.3">
      <c r="A353">
        <v>551.94999999998504</v>
      </c>
      <c r="B353" s="4">
        <v>1562</v>
      </c>
      <c r="C353">
        <f t="shared" si="44"/>
        <v>1181.7033973567259</v>
      </c>
      <c r="D353">
        <f t="shared" si="46"/>
        <v>677.56013379565763</v>
      </c>
      <c r="E353">
        <f t="shared" si="47"/>
        <v>380.29660264327413</v>
      </c>
      <c r="F353">
        <f t="shared" si="45"/>
        <v>4.5784302720419385E-15</v>
      </c>
      <c r="G353">
        <f t="shared" si="45"/>
        <v>159.99220483161983</v>
      </c>
      <c r="H353">
        <f t="shared" si="45"/>
        <v>249.74027896872369</v>
      </c>
      <c r="I353">
        <f t="shared" si="45"/>
        <v>0</v>
      </c>
      <c r="J353">
        <f t="shared" si="45"/>
        <v>0</v>
      </c>
      <c r="K353">
        <f t="shared" si="48"/>
        <v>409.73248380034352</v>
      </c>
      <c r="L353">
        <f t="shared" si="49"/>
        <v>-29.435881157069389</v>
      </c>
      <c r="M353">
        <f t="shared" si="50"/>
        <v>866.47109949311266</v>
      </c>
    </row>
    <row r="354" spans="1:13" x14ac:dyDescent="0.3">
      <c r="A354">
        <v>551.99999999998499</v>
      </c>
      <c r="B354" s="4">
        <v>1534</v>
      </c>
      <c r="C354">
        <f t="shared" si="44"/>
        <v>1180.9863895530525</v>
      </c>
      <c r="D354">
        <f t="shared" si="46"/>
        <v>677.51013379565768</v>
      </c>
      <c r="E354">
        <f t="shared" si="47"/>
        <v>353.0136104469475</v>
      </c>
      <c r="F354">
        <f t="shared" si="45"/>
        <v>3.0523886188373813E-15</v>
      </c>
      <c r="G354">
        <f t="shared" si="45"/>
        <v>149.025232419063</v>
      </c>
      <c r="H354">
        <f t="shared" si="45"/>
        <v>251.87136309469915</v>
      </c>
      <c r="I354">
        <f t="shared" si="45"/>
        <v>0</v>
      </c>
      <c r="J354">
        <f t="shared" si="45"/>
        <v>0</v>
      </c>
      <c r="K354">
        <f t="shared" si="48"/>
        <v>400.89659551376212</v>
      </c>
      <c r="L354">
        <f t="shared" si="49"/>
        <v>-47.882985066814626</v>
      </c>
      <c r="M354">
        <f t="shared" si="50"/>
        <v>2292.7802589087923</v>
      </c>
    </row>
    <row r="355" spans="1:13" x14ac:dyDescent="0.3">
      <c r="A355">
        <v>552.04999999998404</v>
      </c>
      <c r="B355" s="4">
        <v>1569</v>
      </c>
      <c r="C355">
        <f t="shared" si="44"/>
        <v>1180.2693817493919</v>
      </c>
      <c r="D355">
        <f t="shared" si="46"/>
        <v>677.46013379565863</v>
      </c>
      <c r="E355">
        <f t="shared" si="47"/>
        <v>388.73061825060813</v>
      </c>
      <c r="F355">
        <f t="shared" si="45"/>
        <v>2.0310083008865571E-15</v>
      </c>
      <c r="G355">
        <f t="shared" si="45"/>
        <v>138.51861000809987</v>
      </c>
      <c r="H355">
        <f t="shared" si="45"/>
        <v>253.25575554215078</v>
      </c>
      <c r="I355">
        <f t="shared" si="45"/>
        <v>0</v>
      </c>
      <c r="J355">
        <f t="shared" si="45"/>
        <v>0</v>
      </c>
      <c r="K355">
        <f t="shared" si="48"/>
        <v>391.77436555025065</v>
      </c>
      <c r="L355">
        <f t="shared" si="49"/>
        <v>-3.0437472996425186</v>
      </c>
      <c r="M355">
        <f t="shared" si="50"/>
        <v>9.2643976240811234</v>
      </c>
    </row>
    <row r="356" spans="1:13" x14ac:dyDescent="0.3">
      <c r="A356">
        <v>552.09999999998399</v>
      </c>
      <c r="B356" s="4">
        <v>1616</v>
      </c>
      <c r="C356">
        <f t="shared" si="44"/>
        <v>1179.5523739457185</v>
      </c>
      <c r="D356">
        <f t="shared" si="46"/>
        <v>677.41013379565868</v>
      </c>
      <c r="E356">
        <f t="shared" si="47"/>
        <v>436.4476260542815</v>
      </c>
      <c r="F356">
        <f t="shared" si="45"/>
        <v>1.348752376454574E-15</v>
      </c>
      <c r="G356">
        <f t="shared" si="45"/>
        <v>128.48243967935068</v>
      </c>
      <c r="H356">
        <f t="shared" si="45"/>
        <v>253.88099222817095</v>
      </c>
      <c r="I356">
        <f t="shared" si="45"/>
        <v>0</v>
      </c>
      <c r="J356">
        <f t="shared" si="45"/>
        <v>0</v>
      </c>
      <c r="K356">
        <f t="shared" si="48"/>
        <v>382.36343190752166</v>
      </c>
      <c r="L356">
        <f t="shared" si="49"/>
        <v>54.084194146759842</v>
      </c>
      <c r="M356">
        <f t="shared" si="50"/>
        <v>2925.1000565044114</v>
      </c>
    </row>
    <row r="357" spans="1:13" x14ac:dyDescent="0.3">
      <c r="A357">
        <v>552.14999999998395</v>
      </c>
      <c r="B357" s="4">
        <v>1430</v>
      </c>
      <c r="C357">
        <f t="shared" si="44"/>
        <v>1178.835366142046</v>
      </c>
      <c r="D357">
        <f t="shared" si="46"/>
        <v>677.36013379565873</v>
      </c>
      <c r="E357">
        <f t="shared" si="47"/>
        <v>251.16463385795396</v>
      </c>
      <c r="F357">
        <f t="shared" si="45"/>
        <v>8.939256502458346E-16</v>
      </c>
      <c r="G357">
        <f t="shared" si="45"/>
        <v>118.9232465981904</v>
      </c>
      <c r="H357">
        <f t="shared" si="45"/>
        <v>253.74142902813864</v>
      </c>
      <c r="I357">
        <f t="shared" si="45"/>
        <v>0</v>
      </c>
      <c r="J357">
        <f t="shared" si="45"/>
        <v>0</v>
      </c>
      <c r="K357">
        <f t="shared" si="48"/>
        <v>372.66467562632903</v>
      </c>
      <c r="L357">
        <f t="shared" si="49"/>
        <v>-121.50004176837507</v>
      </c>
      <c r="M357">
        <f t="shared" si="50"/>
        <v>14762.260149716887</v>
      </c>
    </row>
    <row r="358" spans="1:13" x14ac:dyDescent="0.3">
      <c r="A358">
        <v>552.19999999998402</v>
      </c>
      <c r="B358" s="4">
        <v>1542</v>
      </c>
      <c r="C358">
        <f t="shared" si="44"/>
        <v>1178.1183583383709</v>
      </c>
      <c r="D358">
        <f t="shared" si="46"/>
        <v>677.31013379565866</v>
      </c>
      <c r="E358">
        <f t="shared" si="47"/>
        <v>363.88164166162915</v>
      </c>
      <c r="F358">
        <f t="shared" si="45"/>
        <v>5.9131545060280061E-16</v>
      </c>
      <c r="G358">
        <f t="shared" si="45"/>
        <v>109.84418524296957</v>
      </c>
      <c r="H358">
        <f t="shared" si="45"/>
        <v>252.83832660819672</v>
      </c>
      <c r="I358">
        <f t="shared" si="45"/>
        <v>0</v>
      </c>
      <c r="J358">
        <f t="shared" si="45"/>
        <v>0</v>
      </c>
      <c r="K358">
        <f t="shared" si="48"/>
        <v>362.68251185116628</v>
      </c>
      <c r="L358">
        <f t="shared" si="49"/>
        <v>1.199129810462864</v>
      </c>
      <c r="M358">
        <f t="shared" si="50"/>
        <v>1.4379123023407043</v>
      </c>
    </row>
    <row r="359" spans="1:13" x14ac:dyDescent="0.3">
      <c r="A359">
        <v>552.24999999998397</v>
      </c>
      <c r="B359" s="4">
        <v>1596</v>
      </c>
      <c r="C359">
        <f t="shared" si="44"/>
        <v>1177.4013505346975</v>
      </c>
      <c r="D359">
        <f t="shared" si="46"/>
        <v>677.2601337956587</v>
      </c>
      <c r="E359">
        <f t="shared" si="47"/>
        <v>418.59864946530251</v>
      </c>
      <c r="F359">
        <f t="shared" si="45"/>
        <v>3.9037833410250274E-16</v>
      </c>
      <c r="G359">
        <f t="shared" si="45"/>
        <v>101.24526454023272</v>
      </c>
      <c r="H359">
        <f t="shared" si="45"/>
        <v>251.17983146507379</v>
      </c>
      <c r="I359">
        <f t="shared" si="45"/>
        <v>0</v>
      </c>
      <c r="J359">
        <f t="shared" si="45"/>
        <v>0</v>
      </c>
      <c r="K359">
        <f t="shared" si="48"/>
        <v>352.4250960053065</v>
      </c>
      <c r="L359">
        <f t="shared" si="49"/>
        <v>66.173553459996015</v>
      </c>
      <c r="M359">
        <f t="shared" si="50"/>
        <v>4378.9391775229506</v>
      </c>
    </row>
    <row r="360" spans="1:13" x14ac:dyDescent="0.3">
      <c r="A360">
        <v>552.29999999998404</v>
      </c>
      <c r="B360" s="4">
        <v>1499</v>
      </c>
      <c r="C360">
        <f t="shared" si="44"/>
        <v>1176.6843427310223</v>
      </c>
      <c r="D360">
        <f t="shared" si="46"/>
        <v>677.21013379565863</v>
      </c>
      <c r="E360">
        <f t="shared" si="47"/>
        <v>322.3156572689777</v>
      </c>
      <c r="F360">
        <f t="shared" si="45"/>
        <v>2.5721769235793166E-16</v>
      </c>
      <c r="G360">
        <f t="shared" si="45"/>
        <v>93.12358777459302</v>
      </c>
      <c r="H360">
        <f t="shared" si="45"/>
        <v>248.78085357220698</v>
      </c>
      <c r="I360">
        <f t="shared" si="45"/>
        <v>0</v>
      </c>
      <c r="J360">
        <f t="shared" si="45"/>
        <v>0</v>
      </c>
      <c r="K360">
        <f t="shared" si="48"/>
        <v>341.90444134680001</v>
      </c>
      <c r="L360">
        <f t="shared" si="49"/>
        <v>-19.588784077822311</v>
      </c>
      <c r="M360">
        <f t="shared" si="50"/>
        <v>383.72046164754488</v>
      </c>
    </row>
    <row r="361" spans="1:13" x14ac:dyDescent="0.3">
      <c r="A361">
        <v>552.34999999998399</v>
      </c>
      <c r="B361" s="4">
        <v>1525</v>
      </c>
      <c r="C361">
        <f t="shared" si="44"/>
        <v>1175.9673349273498</v>
      </c>
      <c r="D361">
        <f t="shared" si="46"/>
        <v>677.16013379565868</v>
      </c>
      <c r="E361">
        <f t="shared" si="47"/>
        <v>349.03266507265016</v>
      </c>
      <c r="F361">
        <f t="shared" si="45"/>
        <v>1.6914712500208732E-16</v>
      </c>
      <c r="G361">
        <f t="shared" si="45"/>
        <v>85.473603245602419</v>
      </c>
      <c r="H361">
        <f t="shared" si="45"/>
        <v>245.66284320235101</v>
      </c>
      <c r="I361">
        <f t="shared" si="45"/>
        <v>0</v>
      </c>
      <c r="J361">
        <f t="shared" si="45"/>
        <v>0</v>
      </c>
      <c r="K361">
        <f t="shared" si="48"/>
        <v>331.1364464479534</v>
      </c>
      <c r="L361">
        <f t="shared" si="49"/>
        <v>17.896218624696758</v>
      </c>
      <c r="M361">
        <f t="shared" si="50"/>
        <v>320.27464106294309</v>
      </c>
    </row>
    <row r="362" spans="1:13" x14ac:dyDescent="0.3">
      <c r="A362">
        <v>552.39999999998395</v>
      </c>
      <c r="B362" s="4">
        <v>1490</v>
      </c>
      <c r="C362">
        <f t="shared" si="44"/>
        <v>1175.2503271236765</v>
      </c>
      <c r="D362">
        <f t="shared" si="46"/>
        <v>677.11013379565873</v>
      </c>
      <c r="E362">
        <f t="shared" si="47"/>
        <v>314.74967287632353</v>
      </c>
      <c r="F362">
        <f t="shared" si="45"/>
        <v>1.1101382203481672E-16</v>
      </c>
      <c r="G362">
        <f t="shared" si="45"/>
        <v>78.28736180223126</v>
      </c>
      <c r="H362">
        <f t="shared" si="45"/>
        <v>241.85347159868076</v>
      </c>
      <c r="I362">
        <f t="shared" si="45"/>
        <v>0</v>
      </c>
      <c r="J362">
        <f t="shared" si="45"/>
        <v>0</v>
      </c>
      <c r="K362">
        <f t="shared" si="48"/>
        <v>320.14083340091202</v>
      </c>
      <c r="L362">
        <f t="shared" si="49"/>
        <v>-5.3911605245884857</v>
      </c>
      <c r="M362">
        <f t="shared" si="50"/>
        <v>29.064611801881195</v>
      </c>
    </row>
    <row r="363" spans="1:13" x14ac:dyDescent="0.3">
      <c r="A363">
        <v>552.44999999998402</v>
      </c>
      <c r="B363" s="4">
        <v>1531</v>
      </c>
      <c r="C363">
        <f t="shared" ref="C363:C426" si="51">$U$14*A363+$V$14</f>
        <v>1174.5333193200013</v>
      </c>
      <c r="D363">
        <f t="shared" si="46"/>
        <v>677.06013379565866</v>
      </c>
      <c r="E363">
        <f t="shared" si="47"/>
        <v>356.46668067999872</v>
      </c>
      <c r="F363">
        <f t="shared" si="45"/>
        <v>7.2717366318760464E-17</v>
      </c>
      <c r="G363">
        <f t="shared" si="45"/>
        <v>71.554777596021211</v>
      </c>
      <c r="H363">
        <f t="shared" si="45"/>
        <v>237.3862221429637</v>
      </c>
      <c r="I363">
        <f t="shared" si="45"/>
        <v>0</v>
      </c>
      <c r="J363">
        <f t="shared" si="45"/>
        <v>0</v>
      </c>
      <c r="K363">
        <f t="shared" si="48"/>
        <v>308.94099973898494</v>
      </c>
      <c r="L363">
        <f t="shared" si="49"/>
        <v>47.525680941013775</v>
      </c>
      <c r="M363">
        <f t="shared" si="50"/>
        <v>2258.6903489070401</v>
      </c>
    </row>
    <row r="364" spans="1:13" x14ac:dyDescent="0.3">
      <c r="A364">
        <v>552.49999999998397</v>
      </c>
      <c r="B364" s="4">
        <v>1467</v>
      </c>
      <c r="C364">
        <f t="shared" si="51"/>
        <v>1173.8163115163279</v>
      </c>
      <c r="D364">
        <f t="shared" si="46"/>
        <v>677.0101337956587</v>
      </c>
      <c r="E364">
        <f t="shared" si="47"/>
        <v>293.18368848367209</v>
      </c>
      <c r="F364">
        <f t="shared" si="45"/>
        <v>4.7538763246417735E-17</v>
      </c>
      <c r="G364">
        <f t="shared" si="45"/>
        <v>65.263888644740163</v>
      </c>
      <c r="H364">
        <f t="shared" si="45"/>
        <v>232.29990046782089</v>
      </c>
      <c r="I364">
        <f t="shared" si="45"/>
        <v>0</v>
      </c>
      <c r="J364">
        <f t="shared" si="45"/>
        <v>0</v>
      </c>
      <c r="K364">
        <f t="shared" si="48"/>
        <v>297.56378911256104</v>
      </c>
      <c r="L364">
        <f t="shared" si="49"/>
        <v>-4.3801006288889539</v>
      </c>
      <c r="M364">
        <f t="shared" si="50"/>
        <v>19.18528151919341</v>
      </c>
    </row>
    <row r="365" spans="1:13" x14ac:dyDescent="0.3">
      <c r="A365">
        <v>552.54999999998404</v>
      </c>
      <c r="B365" s="4">
        <v>1548</v>
      </c>
      <c r="C365">
        <f t="shared" si="51"/>
        <v>1173.0993037126536</v>
      </c>
      <c r="D365">
        <f t="shared" si="46"/>
        <v>676.96013379565863</v>
      </c>
      <c r="E365">
        <f t="shared" si="47"/>
        <v>374.90069628734636</v>
      </c>
      <c r="F365">
        <f t="shared" si="45"/>
        <v>3.101746269793925E-17</v>
      </c>
      <c r="G365">
        <f t="shared" si="45"/>
        <v>59.401114084027867</v>
      </c>
      <c r="H365">
        <f t="shared" si="45"/>
        <v>226.63807353439228</v>
      </c>
      <c r="I365">
        <f t="shared" si="45"/>
        <v>0</v>
      </c>
      <c r="J365">
        <f t="shared" si="45"/>
        <v>0</v>
      </c>
      <c r="K365">
        <f t="shared" si="48"/>
        <v>286.03918761842016</v>
      </c>
      <c r="L365">
        <f t="shared" si="49"/>
        <v>88.861508668926206</v>
      </c>
      <c r="M365">
        <f t="shared" si="50"/>
        <v>7896.3677229176474</v>
      </c>
    </row>
    <row r="366" spans="1:13" x14ac:dyDescent="0.3">
      <c r="A366">
        <v>552.59999999998399</v>
      </c>
      <c r="B366" s="4">
        <v>1370</v>
      </c>
      <c r="C366">
        <f t="shared" si="51"/>
        <v>1172.3822959089803</v>
      </c>
      <c r="D366">
        <f t="shared" si="46"/>
        <v>676.91013379565868</v>
      </c>
      <c r="E366">
        <f t="shared" si="47"/>
        <v>197.61770409101973</v>
      </c>
      <c r="F366">
        <f t="shared" si="45"/>
        <v>2.0198229840087012E-17</v>
      </c>
      <c r="G366">
        <f t="shared" si="45"/>
        <v>53.951505296718558</v>
      </c>
      <c r="H366">
        <f t="shared" si="45"/>
        <v>220.44844900832641</v>
      </c>
      <c r="I366">
        <f t="shared" si="45"/>
        <v>0</v>
      </c>
      <c r="J366">
        <f t="shared" si="45"/>
        <v>0</v>
      </c>
      <c r="K366">
        <f t="shared" si="48"/>
        <v>274.39995430504496</v>
      </c>
      <c r="L366">
        <f t="shared" si="49"/>
        <v>-76.782250214025225</v>
      </c>
      <c r="M366">
        <f t="shared" si="50"/>
        <v>5895.5139479291765</v>
      </c>
    </row>
    <row r="367" spans="1:13" x14ac:dyDescent="0.3">
      <c r="A367">
        <v>552.64999999998395</v>
      </c>
      <c r="B367" s="4">
        <v>1463</v>
      </c>
      <c r="C367">
        <f t="shared" si="51"/>
        <v>1171.6652881053069</v>
      </c>
      <c r="D367">
        <f t="shared" si="46"/>
        <v>676.86013379565873</v>
      </c>
      <c r="E367">
        <f t="shared" si="47"/>
        <v>291.3347118946931</v>
      </c>
      <c r="F367">
        <f t="shared" si="45"/>
        <v>1.3127106319471756E-17</v>
      </c>
      <c r="G367">
        <f t="shared" si="45"/>
        <v>48.898988438726825</v>
      </c>
      <c r="H367">
        <f t="shared" si="45"/>
        <v>213.78220728368922</v>
      </c>
      <c r="I367">
        <f t="shared" si="45"/>
        <v>0</v>
      </c>
      <c r="J367">
        <f t="shared" si="45"/>
        <v>0</v>
      </c>
      <c r="K367">
        <f t="shared" si="48"/>
        <v>262.68119572241602</v>
      </c>
      <c r="L367">
        <f t="shared" si="49"/>
        <v>28.653516172277079</v>
      </c>
      <c r="M367">
        <f t="shared" si="50"/>
        <v>821.02398903494418</v>
      </c>
    </row>
    <row r="368" spans="1:13" x14ac:dyDescent="0.3">
      <c r="A368">
        <v>552.69999999998402</v>
      </c>
      <c r="B368" s="4">
        <v>1392</v>
      </c>
      <c r="C368">
        <f t="shared" si="51"/>
        <v>1170.9482803016317</v>
      </c>
      <c r="D368">
        <f t="shared" si="46"/>
        <v>676.81013379565866</v>
      </c>
      <c r="E368">
        <f t="shared" si="47"/>
        <v>221.05171969836829</v>
      </c>
      <c r="F368">
        <f t="shared" ref="F368:J418" si="52">F$7*EXP(-(($D368-F$8)^2)/(2*F$9^2))</f>
        <v>8.514778350591357E-18</v>
      </c>
      <c r="G368">
        <f t="shared" si="52"/>
        <v>44.226596221912438</v>
      </c>
      <c r="H368">
        <f t="shared" si="52"/>
        <v>206.69329920708367</v>
      </c>
      <c r="I368">
        <f t="shared" si="52"/>
        <v>0</v>
      </c>
      <c r="J368">
        <f t="shared" si="52"/>
        <v>0</v>
      </c>
      <c r="K368">
        <f t="shared" si="48"/>
        <v>250.91989542899611</v>
      </c>
      <c r="L368">
        <f t="shared" si="49"/>
        <v>-29.868175730627826</v>
      </c>
      <c r="M368">
        <f t="shared" si="50"/>
        <v>892.10792147566508</v>
      </c>
    </row>
    <row r="369" spans="1:13" x14ac:dyDescent="0.3">
      <c r="A369">
        <v>552.74999999998397</v>
      </c>
      <c r="B369" s="4">
        <v>1458</v>
      </c>
      <c r="C369">
        <f t="shared" si="51"/>
        <v>1170.2312724979583</v>
      </c>
      <c r="D369">
        <f t="shared" si="46"/>
        <v>676.7601337956587</v>
      </c>
      <c r="E369">
        <f t="shared" si="47"/>
        <v>287.76872750204166</v>
      </c>
      <c r="F369">
        <f t="shared" si="52"/>
        <v>5.5122174739413187E-18</v>
      </c>
      <c r="G369">
        <f t="shared" si="52"/>
        <v>39.916687158248543</v>
      </c>
      <c r="H369">
        <f t="shared" si="52"/>
        <v>199.23772292913958</v>
      </c>
      <c r="I369">
        <f t="shared" si="52"/>
        <v>0</v>
      </c>
      <c r="J369">
        <f t="shared" si="52"/>
        <v>0</v>
      </c>
      <c r="K369">
        <f t="shared" si="48"/>
        <v>239.15441008738813</v>
      </c>
      <c r="L369">
        <f t="shared" si="49"/>
        <v>48.614317414653527</v>
      </c>
      <c r="M369">
        <f t="shared" si="50"/>
        <v>2363.3518576926854</v>
      </c>
    </row>
    <row r="370" spans="1:13" x14ac:dyDescent="0.3">
      <c r="A370">
        <v>552.79999999998404</v>
      </c>
      <c r="B370" s="4">
        <v>1409</v>
      </c>
      <c r="C370">
        <f t="shared" si="51"/>
        <v>1169.5142646942841</v>
      </c>
      <c r="D370">
        <f t="shared" si="46"/>
        <v>676.71013379565863</v>
      </c>
      <c r="E370">
        <f t="shared" si="47"/>
        <v>239.48573530571593</v>
      </c>
      <c r="F370">
        <f t="shared" si="52"/>
        <v>3.5614593471868694E-18</v>
      </c>
      <c r="G370">
        <f t="shared" si="52"/>
        <v>35.951150811246322</v>
      </c>
      <c r="H370">
        <f t="shared" si="52"/>
        <v>191.4727933573468</v>
      </c>
      <c r="I370">
        <f t="shared" si="52"/>
        <v>0</v>
      </c>
      <c r="J370">
        <f t="shared" si="52"/>
        <v>0</v>
      </c>
      <c r="K370">
        <f t="shared" si="48"/>
        <v>227.42394416859312</v>
      </c>
      <c r="L370">
        <f t="shared" si="49"/>
        <v>12.06179113712281</v>
      </c>
      <c r="M370">
        <f t="shared" si="50"/>
        <v>145.48680543557438</v>
      </c>
    </row>
    <row r="371" spans="1:13" x14ac:dyDescent="0.3">
      <c r="A371">
        <v>552.84999999998399</v>
      </c>
      <c r="B371" s="4">
        <v>1408</v>
      </c>
      <c r="C371">
        <f t="shared" si="51"/>
        <v>1168.7972568906107</v>
      </c>
      <c r="D371">
        <f t="shared" si="46"/>
        <v>676.66013379565868</v>
      </c>
      <c r="E371">
        <f t="shared" si="47"/>
        <v>239.2027431093893</v>
      </c>
      <c r="F371">
        <f t="shared" si="52"/>
        <v>2.2965626158034597E-18</v>
      </c>
      <c r="G371">
        <f t="shared" si="52"/>
        <v>32.311597933748516</v>
      </c>
      <c r="H371">
        <f t="shared" si="52"/>
        <v>183.45641741152778</v>
      </c>
      <c r="I371">
        <f t="shared" si="52"/>
        <v>0</v>
      </c>
      <c r="J371">
        <f t="shared" si="52"/>
        <v>0</v>
      </c>
      <c r="K371">
        <f t="shared" si="48"/>
        <v>215.7680153452763</v>
      </c>
      <c r="L371">
        <f t="shared" si="49"/>
        <v>23.434727764113006</v>
      </c>
      <c r="M371">
        <f t="shared" si="50"/>
        <v>549.186465378089</v>
      </c>
    </row>
    <row r="372" spans="1:13" x14ac:dyDescent="0.3">
      <c r="A372">
        <v>552.89999999998395</v>
      </c>
      <c r="B372" s="4">
        <v>1363</v>
      </c>
      <c r="C372">
        <f t="shared" si="51"/>
        <v>1168.0802490869373</v>
      </c>
      <c r="D372">
        <f t="shared" si="46"/>
        <v>676.61013379565873</v>
      </c>
      <c r="E372">
        <f t="shared" si="47"/>
        <v>194.91975091306267</v>
      </c>
      <c r="F372">
        <f t="shared" si="52"/>
        <v>1.4780095567549739E-18</v>
      </c>
      <c r="G372">
        <f t="shared" si="52"/>
        <v>28.97953468960538</v>
      </c>
      <c r="H372">
        <f t="shared" si="52"/>
        <v>175.24638770623918</v>
      </c>
      <c r="I372">
        <f t="shared" si="52"/>
        <v>0</v>
      </c>
      <c r="J372">
        <f t="shared" si="52"/>
        <v>0</v>
      </c>
      <c r="K372">
        <f t="shared" si="48"/>
        <v>204.22592239584455</v>
      </c>
      <c r="L372">
        <f t="shared" si="49"/>
        <v>-9.3061714827818776</v>
      </c>
      <c r="M372">
        <f t="shared" si="50"/>
        <v>86.604827666942654</v>
      </c>
    </row>
    <row r="373" spans="1:13" x14ac:dyDescent="0.3">
      <c r="A373">
        <v>552.94999999998402</v>
      </c>
      <c r="B373" s="4">
        <v>1331</v>
      </c>
      <c r="C373">
        <f t="shared" si="51"/>
        <v>1167.3632412832621</v>
      </c>
      <c r="D373">
        <f t="shared" si="46"/>
        <v>676.56013379565866</v>
      </c>
      <c r="E373">
        <f t="shared" si="47"/>
        <v>163.63675871673786</v>
      </c>
      <c r="F373">
        <f t="shared" si="52"/>
        <v>9.4934670004140933E-19</v>
      </c>
      <c r="G373">
        <f t="shared" si="52"/>
        <v>25.93652045796674</v>
      </c>
      <c r="H373">
        <f t="shared" si="52"/>
        <v>166.89970643220815</v>
      </c>
      <c r="I373">
        <f t="shared" si="52"/>
        <v>0</v>
      </c>
      <c r="J373">
        <f t="shared" si="52"/>
        <v>0</v>
      </c>
      <c r="K373">
        <f t="shared" si="48"/>
        <v>192.83622689017488</v>
      </c>
      <c r="L373">
        <f t="shared" si="49"/>
        <v>-29.199468173437026</v>
      </c>
      <c r="M373">
        <f t="shared" si="50"/>
        <v>852.60894161156182</v>
      </c>
    </row>
    <row r="374" spans="1:13" x14ac:dyDescent="0.3">
      <c r="A374">
        <v>552.99999999998397</v>
      </c>
      <c r="B374" s="4">
        <v>1320</v>
      </c>
      <c r="C374">
        <f t="shared" si="51"/>
        <v>1166.6462334795888</v>
      </c>
      <c r="D374">
        <f t="shared" si="46"/>
        <v>676.5101337956587</v>
      </c>
      <c r="E374">
        <f t="shared" si="47"/>
        <v>153.35376652041123</v>
      </c>
      <c r="F374">
        <f t="shared" si="52"/>
        <v>6.0858479785145377E-19</v>
      </c>
      <c r="G374">
        <f t="shared" si="52"/>
        <v>23.164308997414025</v>
      </c>
      <c r="H374">
        <f t="shared" si="52"/>
        <v>158.47195011112419</v>
      </c>
      <c r="I374">
        <f t="shared" si="52"/>
        <v>0</v>
      </c>
      <c r="J374">
        <f t="shared" si="52"/>
        <v>0</v>
      </c>
      <c r="K374">
        <f t="shared" si="48"/>
        <v>181.63625910853821</v>
      </c>
      <c r="L374">
        <f t="shared" si="49"/>
        <v>-28.282492588126985</v>
      </c>
      <c r="M374">
        <f t="shared" si="50"/>
        <v>799.89938699745778</v>
      </c>
    </row>
    <row r="375" spans="1:13" x14ac:dyDescent="0.3">
      <c r="A375">
        <v>553.04999999998404</v>
      </c>
      <c r="B375" s="4">
        <v>1382</v>
      </c>
      <c r="C375">
        <f t="shared" si="51"/>
        <v>1165.9292256759145</v>
      </c>
      <c r="D375">
        <f t="shared" si="46"/>
        <v>676.46013379565863</v>
      </c>
      <c r="E375">
        <f t="shared" si="47"/>
        <v>216.07077432408551</v>
      </c>
      <c r="F375">
        <f t="shared" si="52"/>
        <v>3.8937315481732602E-19</v>
      </c>
      <c r="G375">
        <f t="shared" si="52"/>
        <v>20.644973001398167</v>
      </c>
      <c r="H375">
        <f t="shared" si="52"/>
        <v>150.01668459570351</v>
      </c>
      <c r="I375">
        <f t="shared" si="52"/>
        <v>0</v>
      </c>
      <c r="J375">
        <f t="shared" si="52"/>
        <v>0</v>
      </c>
      <c r="K375">
        <f t="shared" si="48"/>
        <v>170.66165759710168</v>
      </c>
      <c r="L375">
        <f t="shared" si="49"/>
        <v>45.409116726983825</v>
      </c>
      <c r="M375">
        <f t="shared" si="50"/>
        <v>2061.9878819248424</v>
      </c>
    </row>
    <row r="376" spans="1:13" x14ac:dyDescent="0.3">
      <c r="A376">
        <v>553.09999999998399</v>
      </c>
      <c r="B376" s="4">
        <v>1323</v>
      </c>
      <c r="C376">
        <f t="shared" si="51"/>
        <v>1165.2122178722411</v>
      </c>
      <c r="D376">
        <f t="shared" si="46"/>
        <v>676.41013379565868</v>
      </c>
      <c r="E376">
        <f t="shared" si="47"/>
        <v>157.78778212775887</v>
      </c>
      <c r="F376">
        <f t="shared" si="52"/>
        <v>2.4863345438479588E-19</v>
      </c>
      <c r="G376">
        <f t="shared" si="52"/>
        <v>18.361012304170991</v>
      </c>
      <c r="H376">
        <f t="shared" si="52"/>
        <v>141.58493822334444</v>
      </c>
      <c r="I376">
        <f t="shared" si="52"/>
        <v>0</v>
      </c>
      <c r="J376">
        <f t="shared" si="52"/>
        <v>0</v>
      </c>
      <c r="K376">
        <f t="shared" si="48"/>
        <v>159.94595052751544</v>
      </c>
      <c r="L376">
        <f t="shared" si="49"/>
        <v>-2.1581683997565619</v>
      </c>
      <c r="M376">
        <f t="shared" si="50"/>
        <v>4.6576908417077991</v>
      </c>
    </row>
    <row r="377" spans="1:13" x14ac:dyDescent="0.3">
      <c r="A377">
        <v>553.14999999998304</v>
      </c>
      <c r="B377" s="4">
        <v>1341</v>
      </c>
      <c r="C377">
        <f t="shared" si="51"/>
        <v>1164.4952100685805</v>
      </c>
      <c r="D377">
        <f t="shared" si="46"/>
        <v>676.36013379565964</v>
      </c>
      <c r="E377">
        <f t="shared" si="47"/>
        <v>176.50478993141951</v>
      </c>
      <c r="F377">
        <f t="shared" si="52"/>
        <v>1.5845347698931286E-19</v>
      </c>
      <c r="G377">
        <f t="shared" si="52"/>
        <v>16.295446195622151</v>
      </c>
      <c r="H377">
        <f t="shared" si="52"/>
        <v>133.22473945070956</v>
      </c>
      <c r="I377">
        <f t="shared" si="52"/>
        <v>0</v>
      </c>
      <c r="J377">
        <f t="shared" si="52"/>
        <v>0</v>
      </c>
      <c r="K377">
        <f t="shared" si="48"/>
        <v>149.52018564633173</v>
      </c>
      <c r="L377">
        <f t="shared" si="49"/>
        <v>26.984604285087784</v>
      </c>
      <c r="M377">
        <f t="shared" si="50"/>
        <v>728.16886842277802</v>
      </c>
    </row>
    <row r="378" spans="1:13" x14ac:dyDescent="0.3">
      <c r="A378">
        <v>553.19999999998299</v>
      </c>
      <c r="B378" s="4">
        <v>1281</v>
      </c>
      <c r="C378">
        <f t="shared" si="51"/>
        <v>1163.778202264908</v>
      </c>
      <c r="D378">
        <f t="shared" si="46"/>
        <v>676.31013379565968</v>
      </c>
      <c r="E378">
        <f t="shared" si="47"/>
        <v>117.22179773509197</v>
      </c>
      <c r="F378">
        <f t="shared" si="52"/>
        <v>1.0078424221453418E-19</v>
      </c>
      <c r="G378">
        <f t="shared" si="52"/>
        <v>14.431890474498527</v>
      </c>
      <c r="H378">
        <f t="shared" si="52"/>
        <v>124.98072364798426</v>
      </c>
      <c r="I378">
        <f t="shared" si="52"/>
        <v>0</v>
      </c>
      <c r="J378">
        <f t="shared" si="52"/>
        <v>0</v>
      </c>
      <c r="K378">
        <f t="shared" si="48"/>
        <v>139.41261412248278</v>
      </c>
      <c r="L378">
        <f t="shared" si="49"/>
        <v>-22.190816387390811</v>
      </c>
      <c r="M378">
        <f t="shared" si="50"/>
        <v>492.43233193889256</v>
      </c>
    </row>
    <row r="379" spans="1:13" x14ac:dyDescent="0.3">
      <c r="A379">
        <v>553.24999999998295</v>
      </c>
      <c r="B379" s="4">
        <v>1222</v>
      </c>
      <c r="C379">
        <f t="shared" si="51"/>
        <v>1163.0611944612347</v>
      </c>
      <c r="D379">
        <f t="shared" si="46"/>
        <v>676.26013379565973</v>
      </c>
      <c r="E379">
        <f t="shared" si="47"/>
        <v>58.938805538765337</v>
      </c>
      <c r="F379">
        <f t="shared" si="52"/>
        <v>6.3978219218815463E-20</v>
      </c>
      <c r="G379">
        <f t="shared" si="52"/>
        <v>12.754620012436211</v>
      </c>
      <c r="H379">
        <f t="shared" si="52"/>
        <v>116.89381206375486</v>
      </c>
      <c r="I379">
        <f t="shared" si="52"/>
        <v>0</v>
      </c>
      <c r="J379">
        <f t="shared" si="52"/>
        <v>0</v>
      </c>
      <c r="K379">
        <f t="shared" si="48"/>
        <v>129.64843207619109</v>
      </c>
      <c r="L379">
        <f t="shared" si="49"/>
        <v>-70.709626537425748</v>
      </c>
      <c r="M379">
        <f t="shared" si="50"/>
        <v>4999.8512850622237</v>
      </c>
    </row>
    <row r="380" spans="1:13" x14ac:dyDescent="0.3">
      <c r="A380">
        <v>553.29999999998302</v>
      </c>
      <c r="B380" s="4">
        <v>1230</v>
      </c>
      <c r="C380">
        <f t="shared" si="51"/>
        <v>1162.3441866575595</v>
      </c>
      <c r="D380">
        <f t="shared" si="46"/>
        <v>676.21013379565966</v>
      </c>
      <c r="E380">
        <f t="shared" si="47"/>
        <v>67.655813342440524</v>
      </c>
      <c r="F380">
        <f t="shared" si="52"/>
        <v>4.0534079252610347E-20</v>
      </c>
      <c r="G380">
        <f t="shared" si="52"/>
        <v>11.248617714543906</v>
      </c>
      <c r="H380">
        <f t="shared" si="52"/>
        <v>109.00096431979298</v>
      </c>
      <c r="I380">
        <f t="shared" si="52"/>
        <v>0</v>
      </c>
      <c r="J380">
        <f t="shared" si="52"/>
        <v>0</v>
      </c>
      <c r="K380">
        <f t="shared" si="48"/>
        <v>120.2495820343369</v>
      </c>
      <c r="L380">
        <f t="shared" si="49"/>
        <v>-52.593768691896372</v>
      </c>
      <c r="M380">
        <f t="shared" si="50"/>
        <v>2766.1045052166992</v>
      </c>
    </row>
    <row r="381" spans="1:13" x14ac:dyDescent="0.3">
      <c r="A381">
        <v>553.34999999998297</v>
      </c>
      <c r="B381" s="4">
        <v>1284</v>
      </c>
      <c r="C381">
        <f t="shared" si="51"/>
        <v>1161.6271788538861</v>
      </c>
      <c r="D381">
        <f t="shared" si="46"/>
        <v>676.1601337956597</v>
      </c>
      <c r="E381">
        <f t="shared" si="47"/>
        <v>122.37282114611389</v>
      </c>
      <c r="F381">
        <f t="shared" si="52"/>
        <v>2.5630502956294585E-20</v>
      </c>
      <c r="G381">
        <f t="shared" si="52"/>
        <v>9.8996108511963889</v>
      </c>
      <c r="H381">
        <f t="shared" si="52"/>
        <v>101.33500421891723</v>
      </c>
      <c r="I381">
        <f t="shared" si="52"/>
        <v>0</v>
      </c>
      <c r="J381">
        <f t="shared" si="52"/>
        <v>0</v>
      </c>
      <c r="K381">
        <f t="shared" si="48"/>
        <v>111.23461507011362</v>
      </c>
      <c r="L381">
        <f t="shared" si="49"/>
        <v>11.138206076000273</v>
      </c>
      <c r="M381">
        <f t="shared" si="50"/>
        <v>124.0596345914494</v>
      </c>
    </row>
    <row r="382" spans="1:13" x14ac:dyDescent="0.3">
      <c r="A382">
        <v>553.39999999998304</v>
      </c>
      <c r="B382" s="4">
        <v>1239</v>
      </c>
      <c r="C382">
        <f t="shared" si="51"/>
        <v>1160.9101710502118</v>
      </c>
      <c r="D382">
        <f t="shared" si="46"/>
        <v>676.11013379565964</v>
      </c>
      <c r="E382">
        <f t="shared" si="47"/>
        <v>78.089828949788171</v>
      </c>
      <c r="F382">
        <f t="shared" si="52"/>
        <v>1.6174936952678547E-20</v>
      </c>
      <c r="G382">
        <f t="shared" si="52"/>
        <v>8.6940957970579884</v>
      </c>
      <c r="H382">
        <f t="shared" si="52"/>
        <v>93.924517166857797</v>
      </c>
      <c r="I382">
        <f t="shared" si="52"/>
        <v>0</v>
      </c>
      <c r="J382">
        <f t="shared" si="52"/>
        <v>0</v>
      </c>
      <c r="K382">
        <f t="shared" si="48"/>
        <v>102.61861296391578</v>
      </c>
      <c r="L382">
        <f t="shared" si="49"/>
        <v>-24.528784014127609</v>
      </c>
      <c r="M382">
        <f t="shared" si="50"/>
        <v>601.66124521172219</v>
      </c>
    </row>
    <row r="383" spans="1:13" x14ac:dyDescent="0.3">
      <c r="A383">
        <v>553.44999999998299</v>
      </c>
      <c r="B383" s="4">
        <v>1259</v>
      </c>
      <c r="C383">
        <f t="shared" si="51"/>
        <v>1160.1931632465385</v>
      </c>
      <c r="D383">
        <f t="shared" si="46"/>
        <v>676.06013379565968</v>
      </c>
      <c r="E383">
        <f t="shared" si="47"/>
        <v>98.806836753461539</v>
      </c>
      <c r="F383">
        <f t="shared" si="52"/>
        <v>1.0187713335154656E-20</v>
      </c>
      <c r="G383">
        <f t="shared" si="52"/>
        <v>7.6193522524331172</v>
      </c>
      <c r="H383">
        <f t="shared" si="52"/>
        <v>86.79381616714123</v>
      </c>
      <c r="I383">
        <f t="shared" si="52"/>
        <v>0</v>
      </c>
      <c r="J383">
        <f t="shared" si="52"/>
        <v>0</v>
      </c>
      <c r="K383">
        <f t="shared" si="48"/>
        <v>94.413168419574347</v>
      </c>
      <c r="L383">
        <f t="shared" si="49"/>
        <v>4.3936683338871916</v>
      </c>
      <c r="M383">
        <f t="shared" si="50"/>
        <v>19.30432142820305</v>
      </c>
    </row>
    <row r="384" spans="1:13" x14ac:dyDescent="0.3">
      <c r="A384">
        <v>553.49999999998295</v>
      </c>
      <c r="B384" s="4">
        <v>1271</v>
      </c>
      <c r="C384">
        <f t="shared" si="51"/>
        <v>1159.4761554428651</v>
      </c>
      <c r="D384">
        <f t="shared" si="46"/>
        <v>676.01013379565973</v>
      </c>
      <c r="E384">
        <f t="shared" si="47"/>
        <v>111.52384455713491</v>
      </c>
      <c r="F384">
        <f t="shared" si="52"/>
        <v>6.4041203885462496E-21</v>
      </c>
      <c r="G384">
        <f t="shared" si="52"/>
        <v>6.6634480389994195</v>
      </c>
      <c r="H384">
        <f t="shared" si="52"/>
        <v>79.962972164287095</v>
      </c>
      <c r="I384">
        <f t="shared" si="52"/>
        <v>0</v>
      </c>
      <c r="J384">
        <f t="shared" si="52"/>
        <v>0</v>
      </c>
      <c r="K384">
        <f t="shared" si="48"/>
        <v>86.626420203286514</v>
      </c>
      <c r="L384">
        <f t="shared" si="49"/>
        <v>24.897424353848393</v>
      </c>
      <c r="M384">
        <f t="shared" si="50"/>
        <v>619.88173945560311</v>
      </c>
    </row>
    <row r="385" spans="1:13" x14ac:dyDescent="0.3">
      <c r="A385">
        <v>553.54999999998302</v>
      </c>
      <c r="B385" s="4">
        <v>1257</v>
      </c>
      <c r="C385">
        <f t="shared" si="51"/>
        <v>1158.7591476391899</v>
      </c>
      <c r="D385">
        <f t="shared" si="46"/>
        <v>675.96013379565966</v>
      </c>
      <c r="E385">
        <f t="shared" si="47"/>
        <v>98.240852360810095</v>
      </c>
      <c r="F385">
        <f t="shared" si="52"/>
        <v>4.0178240164639078E-21</v>
      </c>
      <c r="G385">
        <f t="shared" si="52"/>
        <v>5.8152355600753838</v>
      </c>
      <c r="H385">
        <f t="shared" si="52"/>
        <v>73.447903509849212</v>
      </c>
      <c r="I385">
        <f t="shared" si="52"/>
        <v>0</v>
      </c>
      <c r="J385">
        <f t="shared" si="52"/>
        <v>0</v>
      </c>
      <c r="K385">
        <f t="shared" si="48"/>
        <v>79.263139069924591</v>
      </c>
      <c r="L385">
        <f t="shared" si="49"/>
        <v>18.977713290885504</v>
      </c>
      <c r="M385">
        <f t="shared" si="50"/>
        <v>360.15360175105229</v>
      </c>
    </row>
    <row r="386" spans="1:13" x14ac:dyDescent="0.3">
      <c r="A386">
        <v>553.59999999998297</v>
      </c>
      <c r="B386" s="4">
        <v>1267</v>
      </c>
      <c r="C386">
        <f t="shared" si="51"/>
        <v>1158.0421398355165</v>
      </c>
      <c r="D386">
        <f t="shared" si="46"/>
        <v>675.9101337956597</v>
      </c>
      <c r="E386">
        <f t="shared" si="47"/>
        <v>108.95786016448346</v>
      </c>
      <c r="F386">
        <f t="shared" si="52"/>
        <v>2.515770296067438E-21</v>
      </c>
      <c r="G386">
        <f t="shared" si="52"/>
        <v>5.0643409965111577</v>
      </c>
      <c r="H386">
        <f t="shared" si="52"/>
        <v>67.26051851751636</v>
      </c>
      <c r="I386">
        <f t="shared" si="52"/>
        <v>0</v>
      </c>
      <c r="J386">
        <f t="shared" si="52"/>
        <v>0</v>
      </c>
      <c r="K386">
        <f t="shared" si="48"/>
        <v>72.324859514027523</v>
      </c>
      <c r="L386">
        <f t="shared" si="49"/>
        <v>36.633000650455941</v>
      </c>
      <c r="M386">
        <f t="shared" si="50"/>
        <v>1341.9767366563053</v>
      </c>
    </row>
    <row r="387" spans="1:13" x14ac:dyDescent="0.3">
      <c r="A387">
        <v>553.64999999998304</v>
      </c>
      <c r="B387" s="4">
        <v>1240</v>
      </c>
      <c r="C387">
        <f t="shared" si="51"/>
        <v>1157.3251320318423</v>
      </c>
      <c r="D387">
        <f t="shared" si="46"/>
        <v>675.86013379565964</v>
      </c>
      <c r="E387">
        <f t="shared" si="47"/>
        <v>82.674867968157741</v>
      </c>
      <c r="F387">
        <f t="shared" si="52"/>
        <v>1.5721707476146263E-21</v>
      </c>
      <c r="G387">
        <f t="shared" si="52"/>
        <v>4.4011472758765056</v>
      </c>
      <c r="H387">
        <f t="shared" si="52"/>
        <v>61.408904466420296</v>
      </c>
      <c r="I387">
        <f t="shared" si="52"/>
        <v>0</v>
      </c>
      <c r="J387">
        <f t="shared" si="52"/>
        <v>0</v>
      </c>
      <c r="K387">
        <f t="shared" si="48"/>
        <v>65.810051742296807</v>
      </c>
      <c r="L387">
        <f t="shared" si="49"/>
        <v>16.864816225860935</v>
      </c>
      <c r="M387">
        <f t="shared" si="50"/>
        <v>284.42202633206227</v>
      </c>
    </row>
    <row r="388" spans="1:13" x14ac:dyDescent="0.3">
      <c r="A388">
        <v>553.69999999998299</v>
      </c>
      <c r="B388" s="4">
        <v>1269</v>
      </c>
      <c r="C388">
        <f t="shared" si="51"/>
        <v>1156.6081242281689</v>
      </c>
      <c r="D388">
        <f t="shared" si="46"/>
        <v>675.81013379565968</v>
      </c>
      <c r="E388">
        <f t="shared" si="47"/>
        <v>112.39187577183111</v>
      </c>
      <c r="F388">
        <f t="shared" si="52"/>
        <v>9.8056658443129482E-22</v>
      </c>
      <c r="G388">
        <f t="shared" si="52"/>
        <v>3.8167718071496513</v>
      </c>
      <c r="H388">
        <f t="shared" si="52"/>
        <v>55.897556006028147</v>
      </c>
      <c r="I388">
        <f t="shared" si="52"/>
        <v>0</v>
      </c>
      <c r="J388">
        <f t="shared" si="52"/>
        <v>0</v>
      </c>
      <c r="K388">
        <f t="shared" si="48"/>
        <v>59.714327813177796</v>
      </c>
      <c r="L388">
        <f t="shared" si="49"/>
        <v>52.677547958653314</v>
      </c>
      <c r="M388">
        <f t="shared" si="50"/>
        <v>2774.9240589362198</v>
      </c>
    </row>
    <row r="389" spans="1:13" x14ac:dyDescent="0.3">
      <c r="A389">
        <v>553.74999999998295</v>
      </c>
      <c r="B389" s="4">
        <v>1218</v>
      </c>
      <c r="C389">
        <f t="shared" si="51"/>
        <v>1155.8911164244955</v>
      </c>
      <c r="D389">
        <f t="shared" si="46"/>
        <v>675.76013379565973</v>
      </c>
      <c r="E389">
        <f t="shared" si="47"/>
        <v>62.108883575504478</v>
      </c>
      <c r="F389">
        <f t="shared" si="52"/>
        <v>6.1038396918645364E-22</v>
      </c>
      <c r="G389">
        <f t="shared" si="52"/>
        <v>3.3030399177265313</v>
      </c>
      <c r="H389">
        <f t="shared" si="52"/>
        <v>50.727635704301534</v>
      </c>
      <c r="I389">
        <f t="shared" si="52"/>
        <v>0</v>
      </c>
      <c r="J389">
        <f t="shared" si="52"/>
        <v>0</v>
      </c>
      <c r="K389">
        <f t="shared" si="48"/>
        <v>54.030675622028063</v>
      </c>
      <c r="L389">
        <f t="shared" si="49"/>
        <v>8.0782079534764151</v>
      </c>
      <c r="M389">
        <f t="shared" si="50"/>
        <v>65.257443739609613</v>
      </c>
    </row>
    <row r="390" spans="1:13" x14ac:dyDescent="0.3">
      <c r="A390">
        <v>553.79999999998302</v>
      </c>
      <c r="B390" s="4">
        <v>1199</v>
      </c>
      <c r="C390">
        <f t="shared" si="51"/>
        <v>1155.1741086208203</v>
      </c>
      <c r="D390">
        <f t="shared" si="46"/>
        <v>675.71013379565966</v>
      </c>
      <c r="E390">
        <f t="shared" si="47"/>
        <v>43.825891379179666</v>
      </c>
      <c r="F390">
        <f t="shared" si="52"/>
        <v>3.7920827018285187E-22</v>
      </c>
      <c r="G390">
        <f t="shared" si="52"/>
        <v>2.8524548668355365</v>
      </c>
      <c r="H390">
        <f t="shared" si="52"/>
        <v>45.897259455301729</v>
      </c>
      <c r="I390">
        <f t="shared" si="52"/>
        <v>0</v>
      </c>
      <c r="J390">
        <f t="shared" si="52"/>
        <v>0</v>
      </c>
      <c r="K390">
        <f t="shared" si="48"/>
        <v>48.749714322137265</v>
      </c>
      <c r="L390">
        <f t="shared" si="49"/>
        <v>-4.9238229429575995</v>
      </c>
      <c r="M390">
        <f t="shared" si="50"/>
        <v>24.244032373595637</v>
      </c>
    </row>
    <row r="391" spans="1:13" x14ac:dyDescent="0.3">
      <c r="A391">
        <v>553.84999999998297</v>
      </c>
      <c r="B391" s="4">
        <v>1238</v>
      </c>
      <c r="C391">
        <f t="shared" si="51"/>
        <v>1154.457100817147</v>
      </c>
      <c r="D391">
        <f t="shared" si="46"/>
        <v>675.6601337956597</v>
      </c>
      <c r="E391">
        <f t="shared" si="47"/>
        <v>83.542899182853034</v>
      </c>
      <c r="F391">
        <f t="shared" si="52"/>
        <v>2.3512625862245691E-22</v>
      </c>
      <c r="G391">
        <f t="shared" si="52"/>
        <v>2.458165241102102</v>
      </c>
      <c r="H391">
        <f t="shared" si="52"/>
        <v>41.401799605205191</v>
      </c>
      <c r="I391">
        <f t="shared" si="52"/>
        <v>0</v>
      </c>
      <c r="J391">
        <f t="shared" si="52"/>
        <v>0</v>
      </c>
      <c r="K391">
        <f t="shared" si="48"/>
        <v>43.859964846307292</v>
      </c>
      <c r="L391">
        <f t="shared" si="49"/>
        <v>39.682934336545742</v>
      </c>
      <c r="M391">
        <f t="shared" si="50"/>
        <v>1574.735277558601</v>
      </c>
    </row>
    <row r="392" spans="1:13" x14ac:dyDescent="0.3">
      <c r="A392">
        <v>553.89999999998304</v>
      </c>
      <c r="B392" s="4">
        <v>1224</v>
      </c>
      <c r="C392">
        <f t="shared" si="51"/>
        <v>1153.7400930134727</v>
      </c>
      <c r="D392">
        <f t="shared" si="46"/>
        <v>675.61013379565964</v>
      </c>
      <c r="E392">
        <f t="shared" si="47"/>
        <v>70.259906986527312</v>
      </c>
      <c r="F392">
        <f t="shared" si="52"/>
        <v>1.4550339206930287E-22</v>
      </c>
      <c r="G392">
        <f t="shared" si="52"/>
        <v>2.1139304662045908</v>
      </c>
      <c r="H392">
        <f t="shared" si="52"/>
        <v>37.23419894993966</v>
      </c>
      <c r="I392">
        <f t="shared" si="52"/>
        <v>0</v>
      </c>
      <c r="J392">
        <f t="shared" si="52"/>
        <v>0</v>
      </c>
      <c r="K392">
        <f t="shared" si="48"/>
        <v>39.348129416144253</v>
      </c>
      <c r="L392">
        <f t="shared" si="49"/>
        <v>30.911777570383059</v>
      </c>
      <c r="M392">
        <f t="shared" si="50"/>
        <v>955.53799256083721</v>
      </c>
    </row>
    <row r="393" spans="1:13" x14ac:dyDescent="0.3">
      <c r="A393">
        <v>553.94999999998299</v>
      </c>
      <c r="B393" s="4">
        <v>1223</v>
      </c>
      <c r="C393">
        <f t="shared" si="51"/>
        <v>1153.0230852097993</v>
      </c>
      <c r="D393">
        <f t="shared" ref="D393:D456" si="53">$E$4-A393-$N$7</f>
        <v>675.56013379565968</v>
      </c>
      <c r="E393">
        <f t="shared" ref="E393:E456" si="54">B393-C393</f>
        <v>69.976914790200681</v>
      </c>
      <c r="F393">
        <f t="shared" si="52"/>
        <v>8.9865657121207979E-23</v>
      </c>
      <c r="G393">
        <f t="shared" si="52"/>
        <v>1.8140850949748377</v>
      </c>
      <c r="H393">
        <f t="shared" si="52"/>
        <v>33.38528918178968</v>
      </c>
      <c r="I393">
        <f t="shared" si="52"/>
        <v>0</v>
      </c>
      <c r="J393">
        <f t="shared" si="52"/>
        <v>0</v>
      </c>
      <c r="K393">
        <f t="shared" ref="K393:K456" si="55">F393+G393+H393+I393+J393</f>
        <v>35.199374276764516</v>
      </c>
      <c r="L393">
        <f t="shared" ref="L393:L456" si="56">E393-K393</f>
        <v>34.777540513436165</v>
      </c>
      <c r="M393">
        <f t="shared" ref="M393:M456" si="57">(L393)^2</f>
        <v>1209.4773241636938</v>
      </c>
    </row>
    <row r="394" spans="1:13" x14ac:dyDescent="0.3">
      <c r="A394">
        <v>553.99999999998295</v>
      </c>
      <c r="B394" s="4">
        <v>1162</v>
      </c>
      <c r="C394">
        <f t="shared" si="51"/>
        <v>1152.306077406126</v>
      </c>
      <c r="D394">
        <f t="shared" si="53"/>
        <v>675.51013379565973</v>
      </c>
      <c r="E394">
        <f t="shared" si="54"/>
        <v>9.6939225938740492</v>
      </c>
      <c r="F394">
        <f t="shared" si="52"/>
        <v>5.5394040262843693E-23</v>
      </c>
      <c r="G394">
        <f t="shared" si="52"/>
        <v>1.5535024583620607</v>
      </c>
      <c r="H394">
        <f t="shared" si="52"/>
        <v>29.844107892102087</v>
      </c>
      <c r="I394">
        <f t="shared" si="52"/>
        <v>0</v>
      </c>
      <c r="J394">
        <f t="shared" si="52"/>
        <v>0</v>
      </c>
      <c r="K394">
        <f t="shared" si="55"/>
        <v>31.397610350464149</v>
      </c>
      <c r="L394">
        <f t="shared" si="56"/>
        <v>-21.703687756590099</v>
      </c>
      <c r="M394">
        <f t="shared" si="57"/>
        <v>471.05006223555898</v>
      </c>
    </row>
    <row r="395" spans="1:13" x14ac:dyDescent="0.3">
      <c r="A395">
        <v>554.04999999998302</v>
      </c>
      <c r="B395" s="4">
        <v>1124</v>
      </c>
      <c r="C395">
        <f t="shared" si="51"/>
        <v>1151.5890696024508</v>
      </c>
      <c r="D395">
        <f t="shared" si="53"/>
        <v>675.46013379565966</v>
      </c>
      <c r="E395">
        <f t="shared" si="54"/>
        <v>-27.589069602450763</v>
      </c>
      <c r="F395">
        <f t="shared" si="52"/>
        <v>3.4078540130689721E-23</v>
      </c>
      <c r="G395">
        <f t="shared" si="52"/>
        <v>1.3275581929080884</v>
      </c>
      <c r="H395">
        <f t="shared" si="52"/>
        <v>26.598208850795483</v>
      </c>
      <c r="I395">
        <f t="shared" si="52"/>
        <v>0</v>
      </c>
      <c r="J395">
        <f t="shared" si="52"/>
        <v>0</v>
      </c>
      <c r="K395">
        <f t="shared" si="55"/>
        <v>27.925767043703573</v>
      </c>
      <c r="L395">
        <f t="shared" si="56"/>
        <v>-55.514836646154336</v>
      </c>
      <c r="M395">
        <f t="shared" si="57"/>
        <v>3081.8970878492005</v>
      </c>
    </row>
    <row r="396" spans="1:13" x14ac:dyDescent="0.3">
      <c r="A396">
        <v>554.09999999998297</v>
      </c>
      <c r="B396" s="4">
        <v>1159</v>
      </c>
      <c r="C396">
        <f t="shared" si="51"/>
        <v>1150.8720617987783</v>
      </c>
      <c r="D396">
        <f t="shared" si="53"/>
        <v>675.4101337956597</v>
      </c>
      <c r="E396">
        <f t="shared" si="54"/>
        <v>8.1279382012216956</v>
      </c>
      <c r="F396">
        <f t="shared" si="52"/>
        <v>2.0924137890540542E-23</v>
      </c>
      <c r="G396">
        <f t="shared" si="52"/>
        <v>1.1320940877227421</v>
      </c>
      <c r="H396">
        <f t="shared" si="52"/>
        <v>23.633960954787231</v>
      </c>
      <c r="I396">
        <f t="shared" si="52"/>
        <v>0</v>
      </c>
      <c r="J396">
        <f t="shared" si="52"/>
        <v>0</v>
      </c>
      <c r="K396">
        <f t="shared" si="55"/>
        <v>24.766055042509972</v>
      </c>
      <c r="L396">
        <f t="shared" si="56"/>
        <v>-16.638116841288277</v>
      </c>
      <c r="M396">
        <f t="shared" si="57"/>
        <v>276.82693202436059</v>
      </c>
    </row>
    <row r="397" spans="1:13" x14ac:dyDescent="0.3">
      <c r="A397">
        <v>554.14999999998304</v>
      </c>
      <c r="B397" s="4">
        <v>1123</v>
      </c>
      <c r="C397">
        <f t="shared" si="51"/>
        <v>1150.1550539951031</v>
      </c>
      <c r="D397">
        <f t="shared" si="53"/>
        <v>675.36013379565964</v>
      </c>
      <c r="E397">
        <f t="shared" si="54"/>
        <v>-27.155053995103117</v>
      </c>
      <c r="F397">
        <f t="shared" si="52"/>
        <v>1.2822207962546486E-23</v>
      </c>
      <c r="G397">
        <f t="shared" si="52"/>
        <v>0.96338262644673378</v>
      </c>
      <c r="H397">
        <f t="shared" si="52"/>
        <v>20.936831944843302</v>
      </c>
      <c r="I397">
        <f t="shared" si="52"/>
        <v>0</v>
      </c>
      <c r="J397">
        <f t="shared" si="52"/>
        <v>0</v>
      </c>
      <c r="K397">
        <f t="shared" si="55"/>
        <v>21.900214571290036</v>
      </c>
      <c r="L397">
        <f t="shared" si="56"/>
        <v>-49.055268566393153</v>
      </c>
      <c r="M397">
        <f t="shared" si="57"/>
        <v>2406.4193741209601</v>
      </c>
    </row>
    <row r="398" spans="1:13" x14ac:dyDescent="0.3">
      <c r="A398">
        <v>554.19999999998299</v>
      </c>
      <c r="B398" s="4">
        <v>1129</v>
      </c>
      <c r="C398">
        <f t="shared" si="51"/>
        <v>1149.4380461914297</v>
      </c>
      <c r="D398">
        <f t="shared" si="53"/>
        <v>675.31013379565968</v>
      </c>
      <c r="E398">
        <f t="shared" si="54"/>
        <v>-20.438046191429748</v>
      </c>
      <c r="F398">
        <f t="shared" si="52"/>
        <v>7.8419977091107982E-24</v>
      </c>
      <c r="G398">
        <f t="shared" si="52"/>
        <v>0.81809253604910759</v>
      </c>
      <c r="H398">
        <f t="shared" si="52"/>
        <v>18.491653711683739</v>
      </c>
      <c r="I398">
        <f t="shared" si="52"/>
        <v>0</v>
      </c>
      <c r="J398">
        <f t="shared" si="52"/>
        <v>0</v>
      </c>
      <c r="K398">
        <f t="shared" si="55"/>
        <v>19.309746247732846</v>
      </c>
      <c r="L398">
        <f t="shared" si="56"/>
        <v>-39.747792439162595</v>
      </c>
      <c r="M398">
        <f t="shared" si="57"/>
        <v>1579.8870037867512</v>
      </c>
    </row>
    <row r="399" spans="1:13" x14ac:dyDescent="0.3">
      <c r="A399">
        <v>554.24999999998204</v>
      </c>
      <c r="B399" s="4">
        <v>1159</v>
      </c>
      <c r="C399">
        <f t="shared" si="51"/>
        <v>1148.72103838777</v>
      </c>
      <c r="D399">
        <f t="shared" si="53"/>
        <v>675.26013379566064</v>
      </c>
      <c r="E399">
        <f t="shared" si="54"/>
        <v>10.278961612229978</v>
      </c>
      <c r="F399">
        <f t="shared" si="52"/>
        <v>4.786733593993994E-24</v>
      </c>
      <c r="G399">
        <f t="shared" si="52"/>
        <v>0.69325559503707812</v>
      </c>
      <c r="H399">
        <f t="shared" si="52"/>
        <v>16.282866726806709</v>
      </c>
      <c r="I399">
        <f t="shared" si="52"/>
        <v>0</v>
      </c>
      <c r="J399">
        <f t="shared" si="52"/>
        <v>0</v>
      </c>
      <c r="K399">
        <f t="shared" si="55"/>
        <v>16.976122321843789</v>
      </c>
      <c r="L399">
        <f t="shared" si="56"/>
        <v>-6.6971607096138115</v>
      </c>
      <c r="M399">
        <f t="shared" si="57"/>
        <v>44.85196157039497</v>
      </c>
    </row>
    <row r="400" spans="1:13" x14ac:dyDescent="0.3">
      <c r="A400">
        <v>554.29999999998199</v>
      </c>
      <c r="B400" s="4">
        <v>1183</v>
      </c>
      <c r="C400">
        <f t="shared" si="51"/>
        <v>1148.0040305840967</v>
      </c>
      <c r="D400">
        <f t="shared" si="53"/>
        <v>675.21013379566068</v>
      </c>
      <c r="E400">
        <f t="shared" si="54"/>
        <v>34.995969415903346</v>
      </c>
      <c r="F400">
        <f t="shared" si="52"/>
        <v>2.9160868569996949E-24</v>
      </c>
      <c r="G400">
        <f t="shared" si="52"/>
        <v>0.58623489921678751</v>
      </c>
      <c r="H400">
        <f t="shared" si="52"/>
        <v>14.294741824875482</v>
      </c>
      <c r="I400">
        <f t="shared" si="52"/>
        <v>0</v>
      </c>
      <c r="J400">
        <f t="shared" si="52"/>
        <v>0</v>
      </c>
      <c r="K400">
        <f t="shared" si="55"/>
        <v>14.880976724092269</v>
      </c>
      <c r="L400">
        <f t="shared" si="56"/>
        <v>20.114992691811075</v>
      </c>
      <c r="M400">
        <f t="shared" si="57"/>
        <v>404.61293099161298</v>
      </c>
    </row>
    <row r="401" spans="1:13" x14ac:dyDescent="0.3">
      <c r="A401">
        <v>554.34999999998195</v>
      </c>
      <c r="B401" s="4">
        <v>1127</v>
      </c>
      <c r="C401">
        <f t="shared" si="51"/>
        <v>1147.2870227804233</v>
      </c>
      <c r="D401">
        <f t="shared" si="53"/>
        <v>675.16013379566073</v>
      </c>
      <c r="E401">
        <f t="shared" si="54"/>
        <v>-20.287022780423285</v>
      </c>
      <c r="F401">
        <f t="shared" si="52"/>
        <v>1.773006407914924E-24</v>
      </c>
      <c r="G401">
        <f t="shared" si="52"/>
        <v>0.49469473375984718</v>
      </c>
      <c r="H401">
        <f t="shared" si="52"/>
        <v>12.511578217727859</v>
      </c>
      <c r="I401">
        <f t="shared" si="52"/>
        <v>0</v>
      </c>
      <c r="J401">
        <f t="shared" si="52"/>
        <v>0</v>
      </c>
      <c r="K401">
        <f t="shared" si="55"/>
        <v>13.006272951487706</v>
      </c>
      <c r="L401">
        <f t="shared" si="56"/>
        <v>-33.293295731910987</v>
      </c>
      <c r="M401">
        <f t="shared" si="57"/>
        <v>1108.4435406924824</v>
      </c>
    </row>
    <row r="402" spans="1:13" x14ac:dyDescent="0.3">
      <c r="A402">
        <v>554.39999999998201</v>
      </c>
      <c r="B402" s="4">
        <v>1186</v>
      </c>
      <c r="C402">
        <f t="shared" si="51"/>
        <v>1146.5700149767481</v>
      </c>
      <c r="D402">
        <f t="shared" si="53"/>
        <v>675.11013379566066</v>
      </c>
      <c r="E402">
        <f t="shared" si="54"/>
        <v>39.429985023251902</v>
      </c>
      <c r="F402">
        <f t="shared" si="52"/>
        <v>1.0758923179488305E-24</v>
      </c>
      <c r="G402">
        <f t="shared" si="52"/>
        <v>0.4165721559908574</v>
      </c>
      <c r="H402">
        <f t="shared" si="52"/>
        <v>10.917877220703863</v>
      </c>
      <c r="I402">
        <f t="shared" si="52"/>
        <v>0</v>
      </c>
      <c r="J402">
        <f t="shared" si="52"/>
        <v>0</v>
      </c>
      <c r="K402">
        <f t="shared" si="55"/>
        <v>11.334449376694721</v>
      </c>
      <c r="L402">
        <f t="shared" si="56"/>
        <v>28.095535646557181</v>
      </c>
      <c r="M402">
        <f t="shared" si="57"/>
        <v>789.35912326696518</v>
      </c>
    </row>
    <row r="403" spans="1:13" x14ac:dyDescent="0.3">
      <c r="A403">
        <v>554.44999999998197</v>
      </c>
      <c r="B403" s="4">
        <v>1118</v>
      </c>
      <c r="C403">
        <f t="shared" si="51"/>
        <v>1145.8530071730747</v>
      </c>
      <c r="D403">
        <f t="shared" si="53"/>
        <v>675.0601337956607</v>
      </c>
      <c r="E403">
        <f t="shared" si="54"/>
        <v>-27.85300717307473</v>
      </c>
      <c r="F403">
        <f t="shared" si="52"/>
        <v>6.5159232418797417E-25</v>
      </c>
      <c r="G403">
        <f t="shared" si="52"/>
        <v>0.35005035425226316</v>
      </c>
      <c r="H403">
        <f t="shared" si="52"/>
        <v>9.4984917152155219</v>
      </c>
      <c r="I403">
        <f t="shared" si="52"/>
        <v>0</v>
      </c>
      <c r="J403">
        <f t="shared" si="52"/>
        <v>0</v>
      </c>
      <c r="K403">
        <f t="shared" si="55"/>
        <v>9.8485420694677845</v>
      </c>
      <c r="L403">
        <f t="shared" si="56"/>
        <v>-37.701549242542512</v>
      </c>
      <c r="M403">
        <f t="shared" si="57"/>
        <v>1421.4068152878579</v>
      </c>
    </row>
    <row r="404" spans="1:13" x14ac:dyDescent="0.3">
      <c r="A404">
        <v>554.49999999998204</v>
      </c>
      <c r="B404" s="4">
        <v>1103</v>
      </c>
      <c r="C404">
        <f t="shared" si="51"/>
        <v>1145.1359993694005</v>
      </c>
      <c r="D404">
        <f t="shared" si="53"/>
        <v>675.01013379566064</v>
      </c>
      <c r="E404">
        <f t="shared" si="54"/>
        <v>-42.135999369400452</v>
      </c>
      <c r="F404">
        <f t="shared" si="52"/>
        <v>3.9385082938924279E-25</v>
      </c>
      <c r="G404">
        <f t="shared" si="52"/>
        <v>0.29353381403914269</v>
      </c>
      <c r="H404">
        <f t="shared" si="52"/>
        <v>8.238751845826183</v>
      </c>
      <c r="I404">
        <f t="shared" si="52"/>
        <v>0</v>
      </c>
      <c r="J404">
        <f t="shared" si="52"/>
        <v>0</v>
      </c>
      <c r="K404">
        <f t="shared" si="55"/>
        <v>8.5322856598653249</v>
      </c>
      <c r="L404">
        <f t="shared" si="56"/>
        <v>-50.668285029265775</v>
      </c>
      <c r="M404">
        <f t="shared" si="57"/>
        <v>2567.2751078069182</v>
      </c>
    </row>
    <row r="405" spans="1:13" x14ac:dyDescent="0.3">
      <c r="A405">
        <v>554.54999999998199</v>
      </c>
      <c r="B405" s="4">
        <v>1126</v>
      </c>
      <c r="C405">
        <f t="shared" si="51"/>
        <v>1144.4189915657271</v>
      </c>
      <c r="D405">
        <f t="shared" si="53"/>
        <v>674.96013379566068</v>
      </c>
      <c r="E405">
        <f t="shared" si="54"/>
        <v>-18.418991565727083</v>
      </c>
      <c r="F405">
        <f t="shared" si="52"/>
        <v>2.3759441119663474E-25</v>
      </c>
      <c r="G405">
        <f t="shared" si="52"/>
        <v>0.24562529334733271</v>
      </c>
      <c r="H405">
        <f t="shared" si="52"/>
        <v>7.1245678554279079</v>
      </c>
      <c r="I405">
        <f t="shared" si="52"/>
        <v>0</v>
      </c>
      <c r="J405">
        <f t="shared" si="52"/>
        <v>0</v>
      </c>
      <c r="K405">
        <f t="shared" si="55"/>
        <v>7.3701931487752406</v>
      </c>
      <c r="L405">
        <f t="shared" si="56"/>
        <v>-25.789184714502323</v>
      </c>
      <c r="M405">
        <f t="shared" si="57"/>
        <v>665.08204823872029</v>
      </c>
    </row>
    <row r="406" spans="1:13" x14ac:dyDescent="0.3">
      <c r="A406">
        <v>554.59999999998195</v>
      </c>
      <c r="B406" s="4">
        <v>1147</v>
      </c>
      <c r="C406">
        <f t="shared" si="51"/>
        <v>1143.7019837620537</v>
      </c>
      <c r="D406">
        <f t="shared" si="53"/>
        <v>674.91013379566073</v>
      </c>
      <c r="E406">
        <f t="shared" si="54"/>
        <v>3.2980162379462854</v>
      </c>
      <c r="F406">
        <f t="shared" si="52"/>
        <v>1.4305048310354748E-25</v>
      </c>
      <c r="G406">
        <f t="shared" si="52"/>
        <v>0.20510458448111149</v>
      </c>
      <c r="H406">
        <f t="shared" si="52"/>
        <v>6.1425112949933069</v>
      </c>
      <c r="I406">
        <f t="shared" si="52"/>
        <v>0</v>
      </c>
      <c r="J406">
        <f t="shared" si="52"/>
        <v>0</v>
      </c>
      <c r="K406">
        <f t="shared" si="55"/>
        <v>6.3476158794744189</v>
      </c>
      <c r="L406">
        <f t="shared" si="56"/>
        <v>-3.0495996415281335</v>
      </c>
      <c r="M406">
        <f t="shared" si="57"/>
        <v>9.3000579736085207</v>
      </c>
    </row>
    <row r="407" spans="1:13" x14ac:dyDescent="0.3">
      <c r="A407">
        <v>554.64999999998201</v>
      </c>
      <c r="B407" s="4">
        <v>1108</v>
      </c>
      <c r="C407">
        <f t="shared" si="51"/>
        <v>1142.9849759583785</v>
      </c>
      <c r="D407">
        <f t="shared" si="53"/>
        <v>674.86013379566066</v>
      </c>
      <c r="E407">
        <f t="shared" si="54"/>
        <v>-34.984975958378527</v>
      </c>
      <c r="F407">
        <f t="shared" si="52"/>
        <v>8.5958947362110671E-26</v>
      </c>
      <c r="G407">
        <f t="shared" si="52"/>
        <v>0.17090901917598939</v>
      </c>
      <c r="H407">
        <f t="shared" si="52"/>
        <v>5.2798761067097271</v>
      </c>
      <c r="I407">
        <f t="shared" si="52"/>
        <v>0</v>
      </c>
      <c r="J407">
        <f t="shared" si="52"/>
        <v>0</v>
      </c>
      <c r="K407">
        <f t="shared" si="55"/>
        <v>5.4507851258857167</v>
      </c>
      <c r="L407">
        <f t="shared" si="56"/>
        <v>-40.435761084264243</v>
      </c>
      <c r="M407">
        <f t="shared" si="57"/>
        <v>1635.0507744636986</v>
      </c>
    </row>
    <row r="408" spans="1:13" x14ac:dyDescent="0.3">
      <c r="A408">
        <v>554.69999999998197</v>
      </c>
      <c r="B408" s="4">
        <v>1124</v>
      </c>
      <c r="C408">
        <f t="shared" si="51"/>
        <v>1142.2679681547052</v>
      </c>
      <c r="D408">
        <f t="shared" si="53"/>
        <v>674.8101337956607</v>
      </c>
      <c r="E408">
        <f t="shared" si="54"/>
        <v>-18.267968154705159</v>
      </c>
      <c r="F408">
        <f t="shared" si="52"/>
        <v>5.1551522962494024E-26</v>
      </c>
      <c r="G408">
        <f t="shared" si="52"/>
        <v>0.14211565744048527</v>
      </c>
      <c r="H408">
        <f t="shared" si="52"/>
        <v>4.5247212730792672</v>
      </c>
      <c r="I408">
        <f t="shared" si="52"/>
        <v>0</v>
      </c>
      <c r="J408">
        <f t="shared" si="52"/>
        <v>0</v>
      </c>
      <c r="K408">
        <f t="shared" si="55"/>
        <v>4.6668369305197528</v>
      </c>
      <c r="L408">
        <f t="shared" si="56"/>
        <v>-22.934805085224912</v>
      </c>
      <c r="M408">
        <f t="shared" si="57"/>
        <v>526.00528429725853</v>
      </c>
    </row>
    <row r="409" spans="1:13" x14ac:dyDescent="0.3">
      <c r="A409">
        <v>554.74999999998204</v>
      </c>
      <c r="B409" s="4">
        <v>1101</v>
      </c>
      <c r="C409">
        <f t="shared" si="51"/>
        <v>1141.5509603510309</v>
      </c>
      <c r="D409">
        <f t="shared" si="53"/>
        <v>674.76013379566064</v>
      </c>
      <c r="E409">
        <f t="shared" si="54"/>
        <v>-40.550960351030881</v>
      </c>
      <c r="F409">
        <f t="shared" si="52"/>
        <v>3.0856066585960485E-26</v>
      </c>
      <c r="G409">
        <f t="shared" si="52"/>
        <v>0.11792508767163781</v>
      </c>
      <c r="H409">
        <f t="shared" si="52"/>
        <v>3.865896854459371</v>
      </c>
      <c r="I409">
        <f t="shared" si="52"/>
        <v>0</v>
      </c>
      <c r="J409">
        <f t="shared" si="52"/>
        <v>0</v>
      </c>
      <c r="K409">
        <f t="shared" si="55"/>
        <v>3.983821942131009</v>
      </c>
      <c r="L409">
        <f t="shared" si="56"/>
        <v>-44.534782293161889</v>
      </c>
      <c r="M409">
        <f t="shared" si="57"/>
        <v>1983.3468338993257</v>
      </c>
    </row>
    <row r="410" spans="1:13" x14ac:dyDescent="0.3">
      <c r="A410">
        <v>554.79999999998199</v>
      </c>
      <c r="B410" s="4">
        <v>1101</v>
      </c>
      <c r="C410">
        <f t="shared" si="51"/>
        <v>1140.8339525473575</v>
      </c>
      <c r="D410">
        <f t="shared" si="53"/>
        <v>674.71013379566068</v>
      </c>
      <c r="E410">
        <f t="shared" si="54"/>
        <v>-39.833952547357512</v>
      </c>
      <c r="F410">
        <f t="shared" si="52"/>
        <v>1.843267126529525E-26</v>
      </c>
      <c r="G410">
        <f t="shared" si="52"/>
        <v>9.7646755979164959E-2</v>
      </c>
      <c r="H410">
        <f t="shared" si="52"/>
        <v>3.2930553088810379</v>
      </c>
      <c r="I410">
        <f t="shared" si="52"/>
        <v>0</v>
      </c>
      <c r="J410">
        <f t="shared" si="52"/>
        <v>0</v>
      </c>
      <c r="K410">
        <f t="shared" si="55"/>
        <v>3.3907020648602031</v>
      </c>
      <c r="L410">
        <f t="shared" si="56"/>
        <v>-43.224654612217712</v>
      </c>
      <c r="M410">
        <f t="shared" si="57"/>
        <v>1868.3707663455139</v>
      </c>
    </row>
    <row r="411" spans="1:13" x14ac:dyDescent="0.3">
      <c r="A411">
        <v>554.84999999998195</v>
      </c>
      <c r="B411" s="4">
        <v>1094</v>
      </c>
      <c r="C411">
        <f t="shared" si="51"/>
        <v>1140.1169447436841</v>
      </c>
      <c r="D411">
        <f t="shared" si="53"/>
        <v>674.66013379566073</v>
      </c>
      <c r="E411">
        <f t="shared" si="54"/>
        <v>-46.116944743684144</v>
      </c>
      <c r="F411">
        <f t="shared" si="52"/>
        <v>1.0989669814792842E-26</v>
      </c>
      <c r="G411">
        <f t="shared" si="52"/>
        <v>8.0685735887289806E-2</v>
      </c>
      <c r="H411">
        <f t="shared" si="52"/>
        <v>2.7966500069708169</v>
      </c>
      <c r="I411">
        <f t="shared" si="52"/>
        <v>0</v>
      </c>
      <c r="J411">
        <f t="shared" si="52"/>
        <v>0</v>
      </c>
      <c r="K411">
        <f t="shared" si="55"/>
        <v>2.8773357428581066</v>
      </c>
      <c r="L411">
        <f t="shared" si="56"/>
        <v>-48.994280486542252</v>
      </c>
      <c r="M411">
        <f t="shared" si="57"/>
        <v>2400.4395203939748</v>
      </c>
    </row>
    <row r="412" spans="1:13" x14ac:dyDescent="0.3">
      <c r="A412">
        <v>554.89999999998201</v>
      </c>
      <c r="B412" s="4">
        <v>1098</v>
      </c>
      <c r="C412">
        <f t="shared" si="51"/>
        <v>1139.399936940009</v>
      </c>
      <c r="D412">
        <f t="shared" si="53"/>
        <v>674.61013379566066</v>
      </c>
      <c r="E412">
        <f t="shared" si="54"/>
        <v>-41.399936940008956</v>
      </c>
      <c r="F412">
        <f t="shared" si="52"/>
        <v>6.5392759173196198E-27</v>
      </c>
      <c r="G412">
        <f t="shared" si="52"/>
        <v>6.6530845322242932E-2</v>
      </c>
      <c r="H412">
        <f t="shared" si="52"/>
        <v>2.3679228286690543</v>
      </c>
      <c r="I412">
        <f t="shared" si="52"/>
        <v>0</v>
      </c>
      <c r="J412">
        <f t="shared" si="52"/>
        <v>0</v>
      </c>
      <c r="K412">
        <f t="shared" si="55"/>
        <v>2.4344536739912974</v>
      </c>
      <c r="L412">
        <f t="shared" si="56"/>
        <v>-43.834390614000256</v>
      </c>
      <c r="M412">
        <f t="shared" si="57"/>
        <v>1921.4538005007537</v>
      </c>
    </row>
    <row r="413" spans="1:13" x14ac:dyDescent="0.3">
      <c r="A413">
        <v>554.94999999998197</v>
      </c>
      <c r="B413" s="4">
        <v>1129</v>
      </c>
      <c r="C413">
        <f t="shared" si="51"/>
        <v>1138.6829291363365</v>
      </c>
      <c r="D413">
        <f t="shared" si="53"/>
        <v>674.5601337956607</v>
      </c>
      <c r="E413">
        <f t="shared" si="54"/>
        <v>-9.6829291363364973</v>
      </c>
      <c r="F413">
        <f t="shared" si="52"/>
        <v>3.8835002019638528E-27</v>
      </c>
      <c r="G413">
        <f t="shared" si="52"/>
        <v>5.4744015675268327E-2</v>
      </c>
      <c r="H413">
        <f t="shared" si="52"/>
        <v>1.9988826640194131</v>
      </c>
      <c r="I413">
        <f t="shared" si="52"/>
        <v>0</v>
      </c>
      <c r="J413">
        <f t="shared" si="52"/>
        <v>0</v>
      </c>
      <c r="K413">
        <f t="shared" si="55"/>
        <v>2.0536266796946814</v>
      </c>
      <c r="L413">
        <f t="shared" si="56"/>
        <v>-11.736555816031178</v>
      </c>
      <c r="M413">
        <f t="shared" si="57"/>
        <v>137.74674242281526</v>
      </c>
    </row>
    <row r="414" spans="1:13" x14ac:dyDescent="0.3">
      <c r="A414">
        <v>554.99999999998204</v>
      </c>
      <c r="B414" s="4">
        <v>1088</v>
      </c>
      <c r="C414">
        <f t="shared" si="51"/>
        <v>1137.9659213326613</v>
      </c>
      <c r="D414">
        <f t="shared" si="53"/>
        <v>674.51013379566064</v>
      </c>
      <c r="E414">
        <f t="shared" si="54"/>
        <v>-49.96592133266131</v>
      </c>
      <c r="F414">
        <f t="shared" si="52"/>
        <v>2.3017897591048563E-27</v>
      </c>
      <c r="G414">
        <f t="shared" si="52"/>
        <v>4.4950817433618284E-2</v>
      </c>
      <c r="H414">
        <f t="shared" si="52"/>
        <v>1.682276545027892</v>
      </c>
      <c r="I414">
        <f t="shared" si="52"/>
        <v>0</v>
      </c>
      <c r="J414">
        <f t="shared" si="52"/>
        <v>0</v>
      </c>
      <c r="K414">
        <f t="shared" si="55"/>
        <v>1.7272273624615102</v>
      </c>
      <c r="L414">
        <f t="shared" si="56"/>
        <v>-51.693148695122822</v>
      </c>
      <c r="M414">
        <f t="shared" si="57"/>
        <v>2672.1816220160786</v>
      </c>
    </row>
    <row r="415" spans="1:13" x14ac:dyDescent="0.3">
      <c r="A415">
        <v>555.04999999998199</v>
      </c>
      <c r="B415" s="4">
        <v>1149</v>
      </c>
      <c r="C415">
        <f t="shared" si="51"/>
        <v>1137.2489135289879</v>
      </c>
      <c r="D415">
        <f t="shared" si="53"/>
        <v>674.46013379566068</v>
      </c>
      <c r="E415">
        <f t="shared" si="54"/>
        <v>11.751086471012059</v>
      </c>
      <c r="F415">
        <f t="shared" si="52"/>
        <v>1.3616222095555933E-27</v>
      </c>
      <c r="G415">
        <f t="shared" si="52"/>
        <v>3.6832048084250002E-2</v>
      </c>
      <c r="H415">
        <f t="shared" si="52"/>
        <v>1.4115550163838437</v>
      </c>
      <c r="I415">
        <f t="shared" si="52"/>
        <v>0</v>
      </c>
      <c r="J415">
        <f t="shared" si="52"/>
        <v>0</v>
      </c>
      <c r="K415">
        <f t="shared" si="55"/>
        <v>1.4483870644680938</v>
      </c>
      <c r="L415">
        <f t="shared" si="56"/>
        <v>10.302699406543965</v>
      </c>
      <c r="M415">
        <f t="shared" si="57"/>
        <v>106.14561506160138</v>
      </c>
    </row>
    <row r="416" spans="1:13" x14ac:dyDescent="0.3">
      <c r="A416">
        <v>555.09999999998195</v>
      </c>
      <c r="B416" s="4">
        <v>1143</v>
      </c>
      <c r="C416">
        <f t="shared" si="51"/>
        <v>1136.5319057253146</v>
      </c>
      <c r="D416">
        <f t="shared" si="53"/>
        <v>674.41013379566073</v>
      </c>
      <c r="E416">
        <f t="shared" si="54"/>
        <v>6.4680942746854271</v>
      </c>
      <c r="F416">
        <f t="shared" si="52"/>
        <v>8.038893060754995E-28</v>
      </c>
      <c r="G416">
        <f t="shared" si="52"/>
        <v>3.0116290430226369E-2</v>
      </c>
      <c r="H416">
        <f t="shared" si="52"/>
        <v>1.1808332162137538</v>
      </c>
      <c r="I416">
        <f t="shared" si="52"/>
        <v>0</v>
      </c>
      <c r="J416">
        <f t="shared" si="52"/>
        <v>0</v>
      </c>
      <c r="K416">
        <f t="shared" si="55"/>
        <v>1.2109495066439802</v>
      </c>
      <c r="L416">
        <f t="shared" si="56"/>
        <v>5.2571447680414467</v>
      </c>
      <c r="M416">
        <f t="shared" si="57"/>
        <v>27.637571112145558</v>
      </c>
    </row>
    <row r="417" spans="1:13" x14ac:dyDescent="0.3">
      <c r="A417">
        <v>555.14999999998201</v>
      </c>
      <c r="B417" s="4">
        <v>1080</v>
      </c>
      <c r="C417">
        <f t="shared" si="51"/>
        <v>1135.8148979216403</v>
      </c>
      <c r="D417">
        <f t="shared" si="53"/>
        <v>674.36013379566066</v>
      </c>
      <c r="E417">
        <f t="shared" si="54"/>
        <v>-55.814897921640295</v>
      </c>
      <c r="F417">
        <f t="shared" si="52"/>
        <v>4.7367943259440961E-28</v>
      </c>
      <c r="G417">
        <f t="shared" si="52"/>
        <v>2.4573352866033828E-2</v>
      </c>
      <c r="H417">
        <f t="shared" si="52"/>
        <v>0.98484899024056538</v>
      </c>
      <c r="I417">
        <f t="shared" si="52"/>
        <v>0</v>
      </c>
      <c r="J417">
        <f t="shared" si="52"/>
        <v>0</v>
      </c>
      <c r="K417">
        <f t="shared" si="55"/>
        <v>1.0094223431065992</v>
      </c>
      <c r="L417">
        <f t="shared" si="56"/>
        <v>-56.824320264746895</v>
      </c>
      <c r="M417">
        <f t="shared" si="57"/>
        <v>3229.0033735505244</v>
      </c>
    </row>
    <row r="418" spans="1:13" x14ac:dyDescent="0.3">
      <c r="A418">
        <v>555.19999999998197</v>
      </c>
      <c r="B418" s="4">
        <v>1108</v>
      </c>
      <c r="C418">
        <f t="shared" si="51"/>
        <v>1135.0978901179669</v>
      </c>
      <c r="D418">
        <f t="shared" si="53"/>
        <v>674.3101337956607</v>
      </c>
      <c r="E418">
        <f t="shared" si="54"/>
        <v>-27.097890117966926</v>
      </c>
      <c r="F418">
        <f t="shared" si="52"/>
        <v>2.7856173321484724E-28</v>
      </c>
      <c r="G418">
        <f t="shared" si="52"/>
        <v>2.0008507299423231E-2</v>
      </c>
      <c r="H418">
        <f t="shared" si="52"/>
        <v>0.81891920901719228</v>
      </c>
      <c r="I418">
        <f t="shared" si="52"/>
        <v>0</v>
      </c>
      <c r="J418">
        <f t="shared" si="52"/>
        <v>0</v>
      </c>
      <c r="K418">
        <f t="shared" si="55"/>
        <v>0.83892771631661556</v>
      </c>
      <c r="L418">
        <f t="shared" si="56"/>
        <v>-27.936817834283541</v>
      </c>
      <c r="M418">
        <f t="shared" si="57"/>
        <v>780.46579070594294</v>
      </c>
    </row>
    <row r="419" spans="1:13" x14ac:dyDescent="0.3">
      <c r="A419">
        <v>555.24999999998204</v>
      </c>
      <c r="B419" s="4">
        <v>1101</v>
      </c>
      <c r="C419">
        <f t="shared" si="51"/>
        <v>1134.3808823142917</v>
      </c>
      <c r="D419">
        <f t="shared" si="53"/>
        <v>674.26013379566064</v>
      </c>
      <c r="E419">
        <f t="shared" si="54"/>
        <v>-33.380882314291739</v>
      </c>
      <c r="F419">
        <f t="shared" ref="F419:J469" si="58">F$7*EXP(-(($D419-F$8)^2)/(2*F$9^2))</f>
        <v>1.6349596379731074E-28</v>
      </c>
      <c r="G419">
        <f t="shared" si="58"/>
        <v>1.6257445084305201E-2</v>
      </c>
      <c r="H419">
        <f t="shared" si="58"/>
        <v>0.6788953031447218</v>
      </c>
      <c r="I419">
        <f t="shared" si="58"/>
        <v>0</v>
      </c>
      <c r="J419">
        <f t="shared" si="58"/>
        <v>0</v>
      </c>
      <c r="K419">
        <f t="shared" si="55"/>
        <v>0.69515274822902695</v>
      </c>
      <c r="L419">
        <f t="shared" si="56"/>
        <v>-34.076035062520766</v>
      </c>
      <c r="M419">
        <f t="shared" si="57"/>
        <v>1161.1761655821447</v>
      </c>
    </row>
    <row r="420" spans="1:13" x14ac:dyDescent="0.3">
      <c r="A420">
        <v>555.29999999998199</v>
      </c>
      <c r="B420" s="4">
        <v>1139</v>
      </c>
      <c r="C420">
        <f t="shared" si="51"/>
        <v>1133.6638745106184</v>
      </c>
      <c r="D420">
        <f t="shared" si="53"/>
        <v>674.21013379566068</v>
      </c>
      <c r="E420">
        <f t="shared" si="54"/>
        <v>5.3361254893816294</v>
      </c>
      <c r="F420">
        <f t="shared" si="58"/>
        <v>9.577259770067565E-29</v>
      </c>
      <c r="G420">
        <f t="shared" si="58"/>
        <v>1.3181876363826287E-2</v>
      </c>
      <c r="H420">
        <f t="shared" si="58"/>
        <v>0.56111887955007256</v>
      </c>
      <c r="I420">
        <f t="shared" si="58"/>
        <v>0</v>
      </c>
      <c r="J420">
        <f t="shared" si="58"/>
        <v>0</v>
      </c>
      <c r="K420">
        <f t="shared" si="55"/>
        <v>0.57430075591389884</v>
      </c>
      <c r="L420">
        <f t="shared" si="56"/>
        <v>4.7618247334677308</v>
      </c>
      <c r="M420">
        <f t="shared" si="57"/>
        <v>22.674974792265026</v>
      </c>
    </row>
    <row r="421" spans="1:13" x14ac:dyDescent="0.3">
      <c r="A421">
        <v>555.34999999998104</v>
      </c>
      <c r="B421" s="4">
        <v>1077</v>
      </c>
      <c r="C421">
        <f t="shared" si="51"/>
        <v>1132.9468667069586</v>
      </c>
      <c r="D421">
        <f t="shared" si="53"/>
        <v>674.16013379566164</v>
      </c>
      <c r="E421">
        <f t="shared" si="54"/>
        <v>-55.946866706958644</v>
      </c>
      <c r="F421">
        <f t="shared" si="58"/>
        <v>5.5991764046888442E-29</v>
      </c>
      <c r="G421">
        <f t="shared" si="58"/>
        <v>1.0665703462728824E-2</v>
      </c>
      <c r="H421">
        <f t="shared" si="58"/>
        <v>0.46237813622297314</v>
      </c>
      <c r="I421">
        <f t="shared" si="58"/>
        <v>0</v>
      </c>
      <c r="J421">
        <f t="shared" si="58"/>
        <v>0</v>
      </c>
      <c r="K421">
        <f t="shared" si="55"/>
        <v>0.47304383968570196</v>
      </c>
      <c r="L421">
        <f t="shared" si="56"/>
        <v>-56.419910546644346</v>
      </c>
      <c r="M421">
        <f t="shared" si="57"/>
        <v>3183.2063060913497</v>
      </c>
    </row>
    <row r="422" spans="1:13" x14ac:dyDescent="0.3">
      <c r="A422">
        <v>555.39999999998099</v>
      </c>
      <c r="B422" s="4">
        <v>1115</v>
      </c>
      <c r="C422">
        <f t="shared" si="51"/>
        <v>1132.2298589032853</v>
      </c>
      <c r="D422">
        <f t="shared" si="53"/>
        <v>674.11013379566168</v>
      </c>
      <c r="E422">
        <f t="shared" si="54"/>
        <v>-17.229858903285276</v>
      </c>
      <c r="F422">
        <f t="shared" si="58"/>
        <v>3.2670492782620383E-29</v>
      </c>
      <c r="G422">
        <f t="shared" si="58"/>
        <v>8.6117042877085735E-3</v>
      </c>
      <c r="H422">
        <f t="shared" si="58"/>
        <v>0.3798656559209434</v>
      </c>
      <c r="I422">
        <f t="shared" si="58"/>
        <v>0</v>
      </c>
      <c r="J422">
        <f t="shared" si="58"/>
        <v>0</v>
      </c>
      <c r="K422">
        <f t="shared" si="55"/>
        <v>0.38847736020865198</v>
      </c>
      <c r="L422">
        <f t="shared" si="56"/>
        <v>-17.618336263493926</v>
      </c>
      <c r="M422">
        <f t="shared" si="57"/>
        <v>310.40577269354515</v>
      </c>
    </row>
    <row r="423" spans="1:13" x14ac:dyDescent="0.3">
      <c r="A423">
        <v>555.44999999998095</v>
      </c>
      <c r="B423" s="4">
        <v>1147</v>
      </c>
      <c r="C423">
        <f t="shared" si="51"/>
        <v>1131.5128510996119</v>
      </c>
      <c r="D423">
        <f t="shared" si="53"/>
        <v>674.06013379566173</v>
      </c>
      <c r="E423">
        <f t="shared" si="54"/>
        <v>15.487148900388092</v>
      </c>
      <c r="F423">
        <f t="shared" si="58"/>
        <v>1.9025490912944324E-29</v>
      </c>
      <c r="G423">
        <f t="shared" si="58"/>
        <v>6.9386669878639777E-3</v>
      </c>
      <c r="H423">
        <f t="shared" si="58"/>
        <v>0.3111380331198223</v>
      </c>
      <c r="I423">
        <f t="shared" si="58"/>
        <v>0</v>
      </c>
      <c r="J423">
        <f t="shared" si="58"/>
        <v>0</v>
      </c>
      <c r="K423">
        <f t="shared" si="55"/>
        <v>0.31807670010768629</v>
      </c>
      <c r="L423">
        <f t="shared" si="56"/>
        <v>15.169072200280405</v>
      </c>
      <c r="M423">
        <f t="shared" si="57"/>
        <v>230.10075141731983</v>
      </c>
    </row>
    <row r="424" spans="1:13" x14ac:dyDescent="0.3">
      <c r="A424">
        <v>555.49999999998101</v>
      </c>
      <c r="B424" s="4">
        <v>1116</v>
      </c>
      <c r="C424">
        <f t="shared" si="51"/>
        <v>1130.7958432959367</v>
      </c>
      <c r="D424">
        <f t="shared" si="53"/>
        <v>674.01013379566166</v>
      </c>
      <c r="E424">
        <f t="shared" si="54"/>
        <v>-14.79584329593672</v>
      </c>
      <c r="F424">
        <f t="shared" si="58"/>
        <v>1.105769762248735E-29</v>
      </c>
      <c r="G424">
        <f t="shared" si="58"/>
        <v>5.578922307250901E-3</v>
      </c>
      <c r="H424">
        <f t="shared" si="58"/>
        <v>0.25407767410532511</v>
      </c>
      <c r="I424">
        <f t="shared" si="58"/>
        <v>0</v>
      </c>
      <c r="J424">
        <f t="shared" si="58"/>
        <v>0</v>
      </c>
      <c r="K424">
        <f t="shared" si="55"/>
        <v>0.25965659641257599</v>
      </c>
      <c r="L424">
        <f t="shared" si="56"/>
        <v>-15.055499892349296</v>
      </c>
      <c r="M424">
        <f t="shared" si="57"/>
        <v>226.66807700852965</v>
      </c>
    </row>
    <row r="425" spans="1:13" x14ac:dyDescent="0.3">
      <c r="A425">
        <v>555.54999999998097</v>
      </c>
      <c r="B425" s="4">
        <v>1125</v>
      </c>
      <c r="C425">
        <f t="shared" si="51"/>
        <v>1130.0788354922634</v>
      </c>
      <c r="D425">
        <f t="shared" si="53"/>
        <v>673.9601337956617</v>
      </c>
      <c r="E425">
        <f t="shared" si="54"/>
        <v>-5.0788354922633516</v>
      </c>
      <c r="F425">
        <f t="shared" si="58"/>
        <v>6.4141956010540217E-30</v>
      </c>
      <c r="G425">
        <f t="shared" si="58"/>
        <v>4.4762250659399067E-3</v>
      </c>
      <c r="H425">
        <f t="shared" si="58"/>
        <v>0.20685700849142821</v>
      </c>
      <c r="I425">
        <f t="shared" si="58"/>
        <v>0</v>
      </c>
      <c r="J425">
        <f t="shared" si="58"/>
        <v>0</v>
      </c>
      <c r="K425">
        <f t="shared" si="55"/>
        <v>0.21133323355736811</v>
      </c>
      <c r="L425">
        <f t="shared" si="56"/>
        <v>-5.2901687258207195</v>
      </c>
      <c r="M425">
        <f t="shared" si="57"/>
        <v>27.985885147651615</v>
      </c>
    </row>
    <row r="426" spans="1:13" x14ac:dyDescent="0.3">
      <c r="A426">
        <v>555.59999999998104</v>
      </c>
      <c r="B426" s="4">
        <v>1092</v>
      </c>
      <c r="C426">
        <f t="shared" si="51"/>
        <v>1129.3618276885891</v>
      </c>
      <c r="D426">
        <f t="shared" si="53"/>
        <v>673.91013379566164</v>
      </c>
      <c r="E426">
        <f t="shared" si="54"/>
        <v>-37.361827688589074</v>
      </c>
      <c r="F426">
        <f t="shared" si="58"/>
        <v>3.7133709973464494E-30</v>
      </c>
      <c r="G426">
        <f t="shared" si="58"/>
        <v>3.5839409784718473E-3</v>
      </c>
      <c r="H426">
        <f t="shared" si="58"/>
        <v>0.16790526165201664</v>
      </c>
      <c r="I426">
        <f t="shared" si="58"/>
        <v>0</v>
      </c>
      <c r="J426">
        <f t="shared" si="58"/>
        <v>0</v>
      </c>
      <c r="K426">
        <f t="shared" si="55"/>
        <v>0.17148920263048847</v>
      </c>
      <c r="L426">
        <f t="shared" si="56"/>
        <v>-37.533316891219563</v>
      </c>
      <c r="M426">
        <f t="shared" si="57"/>
        <v>1408.7498768567077</v>
      </c>
    </row>
    <row r="427" spans="1:13" x14ac:dyDescent="0.3">
      <c r="A427">
        <v>555.64999999998099</v>
      </c>
      <c r="B427" s="4">
        <v>1127</v>
      </c>
      <c r="C427">
        <f t="shared" ref="C427:C490" si="59">$U$14*A427+$V$14</f>
        <v>1128.6448198849157</v>
      </c>
      <c r="D427">
        <f t="shared" si="53"/>
        <v>673.86013379566168</v>
      </c>
      <c r="E427">
        <f t="shared" si="54"/>
        <v>-1.6448198849157052</v>
      </c>
      <c r="F427">
        <f t="shared" si="58"/>
        <v>2.1455722041631384E-30</v>
      </c>
      <c r="G427">
        <f t="shared" si="58"/>
        <v>2.8634995266541693E-3</v>
      </c>
      <c r="H427">
        <f t="shared" si="58"/>
        <v>0.13587786158582646</v>
      </c>
      <c r="I427">
        <f t="shared" si="58"/>
        <v>0</v>
      </c>
      <c r="J427">
        <f t="shared" si="58"/>
        <v>0</v>
      </c>
      <c r="K427">
        <f t="shared" si="55"/>
        <v>0.13874136111248062</v>
      </c>
      <c r="L427">
        <f t="shared" si="56"/>
        <v>-1.7835612460281858</v>
      </c>
      <c r="M427">
        <f t="shared" si="57"/>
        <v>3.1810907183336146</v>
      </c>
    </row>
    <row r="428" spans="1:13" x14ac:dyDescent="0.3">
      <c r="A428">
        <v>555.69999999998095</v>
      </c>
      <c r="B428" s="4">
        <v>1077</v>
      </c>
      <c r="C428">
        <f t="shared" si="59"/>
        <v>1127.9278120812423</v>
      </c>
      <c r="D428">
        <f t="shared" si="53"/>
        <v>673.81013379566173</v>
      </c>
      <c r="E428">
        <f t="shared" si="54"/>
        <v>-50.927812081242337</v>
      </c>
      <c r="F428">
        <f t="shared" si="58"/>
        <v>1.2372759723696821E-30</v>
      </c>
      <c r="G428">
        <f t="shared" si="58"/>
        <v>2.2830778204885015E-3</v>
      </c>
      <c r="H428">
        <f t="shared" si="58"/>
        <v>0.1096284900525037</v>
      </c>
      <c r="I428">
        <f t="shared" si="58"/>
        <v>0</v>
      </c>
      <c r="J428">
        <f t="shared" si="58"/>
        <v>0</v>
      </c>
      <c r="K428">
        <f t="shared" si="55"/>
        <v>0.11191156787299221</v>
      </c>
      <c r="L428">
        <f t="shared" si="56"/>
        <v>-51.039723649115331</v>
      </c>
      <c r="M428">
        <f t="shared" si="57"/>
        <v>2605.0533901780627</v>
      </c>
    </row>
    <row r="429" spans="1:13" x14ac:dyDescent="0.3">
      <c r="A429">
        <v>555.74999999998101</v>
      </c>
      <c r="B429" s="4">
        <v>1098</v>
      </c>
      <c r="C429">
        <f t="shared" si="59"/>
        <v>1127.2108042775671</v>
      </c>
      <c r="D429">
        <f t="shared" si="53"/>
        <v>673.76013379566166</v>
      </c>
      <c r="E429">
        <f t="shared" si="54"/>
        <v>-29.210804277567149</v>
      </c>
      <c r="F429">
        <f t="shared" si="58"/>
        <v>7.120962121058304E-31</v>
      </c>
      <c r="G429">
        <f t="shared" si="58"/>
        <v>1.816484293369314E-3</v>
      </c>
      <c r="H429">
        <f t="shared" si="58"/>
        <v>8.8183735748253417E-2</v>
      </c>
      <c r="I429">
        <f t="shared" si="58"/>
        <v>0</v>
      </c>
      <c r="J429">
        <f t="shared" si="58"/>
        <v>0</v>
      </c>
      <c r="K429">
        <f t="shared" si="55"/>
        <v>9.0000220041622725E-2</v>
      </c>
      <c r="L429">
        <f t="shared" si="56"/>
        <v>-29.300804497608773</v>
      </c>
      <c r="M429">
        <f t="shared" si="57"/>
        <v>858.53714420709048</v>
      </c>
    </row>
    <row r="430" spans="1:13" x14ac:dyDescent="0.3">
      <c r="A430">
        <v>555.79999999998097</v>
      </c>
      <c r="B430" s="4">
        <v>1089</v>
      </c>
      <c r="C430">
        <f t="shared" si="59"/>
        <v>1126.4937964738947</v>
      </c>
      <c r="D430">
        <f t="shared" si="53"/>
        <v>673.7101337956617</v>
      </c>
      <c r="E430">
        <f t="shared" si="54"/>
        <v>-37.49379647389469</v>
      </c>
      <c r="F430">
        <f t="shared" si="58"/>
        <v>4.0903401371184562E-31</v>
      </c>
      <c r="G430">
        <f t="shared" si="58"/>
        <v>1.4422146792379383E-3</v>
      </c>
      <c r="H430">
        <f t="shared" si="58"/>
        <v>7.0720265914729574E-2</v>
      </c>
      <c r="I430">
        <f t="shared" si="58"/>
        <v>0</v>
      </c>
      <c r="J430">
        <f t="shared" si="58"/>
        <v>0</v>
      </c>
      <c r="K430">
        <f t="shared" si="55"/>
        <v>7.2162480593967515E-2</v>
      </c>
      <c r="L430">
        <f t="shared" si="56"/>
        <v>-37.565958954488657</v>
      </c>
      <c r="M430">
        <f t="shared" si="57"/>
        <v>1411.2012721703265</v>
      </c>
    </row>
    <row r="431" spans="1:13" x14ac:dyDescent="0.3">
      <c r="A431">
        <v>555.84999999998104</v>
      </c>
      <c r="B431" s="4">
        <v>1124</v>
      </c>
      <c r="C431">
        <f t="shared" si="59"/>
        <v>1125.7767886702195</v>
      </c>
      <c r="D431">
        <f t="shared" si="53"/>
        <v>673.66013379566164</v>
      </c>
      <c r="E431">
        <f t="shared" si="54"/>
        <v>-1.7767886702195028</v>
      </c>
      <c r="F431">
        <f t="shared" si="58"/>
        <v>2.3449242809052788E-31</v>
      </c>
      <c r="G431">
        <f t="shared" si="58"/>
        <v>1.1426560116823009E-3</v>
      </c>
      <c r="H431">
        <f t="shared" si="58"/>
        <v>5.6544401092461546E-2</v>
      </c>
      <c r="I431">
        <f t="shared" si="58"/>
        <v>0</v>
      </c>
      <c r="J431">
        <f t="shared" si="58"/>
        <v>0</v>
      </c>
      <c r="K431">
        <f t="shared" si="55"/>
        <v>5.7687057104143846E-2</v>
      </c>
      <c r="L431">
        <f t="shared" si="56"/>
        <v>-1.8344757273236467</v>
      </c>
      <c r="M431">
        <f t="shared" si="57"/>
        <v>3.3653011941396227</v>
      </c>
    </row>
    <row r="432" spans="1:13" x14ac:dyDescent="0.3">
      <c r="A432">
        <v>555.89999999998099</v>
      </c>
      <c r="B432" s="4">
        <v>1180</v>
      </c>
      <c r="C432">
        <f t="shared" si="59"/>
        <v>1125.0597808665461</v>
      </c>
      <c r="D432">
        <f t="shared" si="53"/>
        <v>673.61013379566168</v>
      </c>
      <c r="E432">
        <f t="shared" si="54"/>
        <v>54.940219133453866</v>
      </c>
      <c r="F432">
        <f t="shared" si="58"/>
        <v>1.3416736026857734E-31</v>
      </c>
      <c r="G432">
        <f t="shared" si="58"/>
        <v>9.0341737471174915E-4</v>
      </c>
      <c r="H432">
        <f t="shared" si="58"/>
        <v>4.5073954650551473E-2</v>
      </c>
      <c r="I432">
        <f t="shared" si="58"/>
        <v>0</v>
      </c>
      <c r="J432">
        <f t="shared" si="58"/>
        <v>0</v>
      </c>
      <c r="K432">
        <f t="shared" si="55"/>
        <v>4.5977372025263225E-2</v>
      </c>
      <c r="L432">
        <f t="shared" si="56"/>
        <v>54.894241761428603</v>
      </c>
      <c r="M432">
        <f t="shared" si="57"/>
        <v>3013.3777785621719</v>
      </c>
    </row>
    <row r="433" spans="1:13" x14ac:dyDescent="0.3">
      <c r="A433">
        <v>555.94999999998095</v>
      </c>
      <c r="B433" s="4">
        <v>1039</v>
      </c>
      <c r="C433">
        <f t="shared" si="59"/>
        <v>1124.3427730628728</v>
      </c>
      <c r="D433">
        <f t="shared" si="53"/>
        <v>673.56013379566173</v>
      </c>
      <c r="E433">
        <f t="shared" si="54"/>
        <v>-85.342773062872766</v>
      </c>
      <c r="F433">
        <f t="shared" si="58"/>
        <v>7.6614959852873228E-32</v>
      </c>
      <c r="G433">
        <f t="shared" si="58"/>
        <v>7.127688331164941E-4</v>
      </c>
      <c r="H433">
        <f t="shared" si="58"/>
        <v>3.5822183135826309E-2</v>
      </c>
      <c r="I433">
        <f t="shared" si="58"/>
        <v>0</v>
      </c>
      <c r="J433">
        <f t="shared" si="58"/>
        <v>0</v>
      </c>
      <c r="K433">
        <f t="shared" si="55"/>
        <v>3.6534951968942804E-2</v>
      </c>
      <c r="L433">
        <f t="shared" si="56"/>
        <v>-85.379308014841712</v>
      </c>
      <c r="M433">
        <f t="shared" si="57"/>
        <v>7289.6262370932145</v>
      </c>
    </row>
    <row r="434" spans="1:13" x14ac:dyDescent="0.3">
      <c r="A434">
        <v>555.99999999998101</v>
      </c>
      <c r="B434" s="4">
        <v>1172</v>
      </c>
      <c r="C434">
        <f t="shared" si="59"/>
        <v>1123.6257652591985</v>
      </c>
      <c r="D434">
        <f t="shared" si="53"/>
        <v>673.51013379566166</v>
      </c>
      <c r="E434">
        <f t="shared" si="54"/>
        <v>48.374234740801512</v>
      </c>
      <c r="F434">
        <f t="shared" si="58"/>
        <v>4.3664544415694841E-32</v>
      </c>
      <c r="G434">
        <f t="shared" si="58"/>
        <v>5.6117239138915045E-4</v>
      </c>
      <c r="H434">
        <f t="shared" si="58"/>
        <v>2.8383684300990301E-2</v>
      </c>
      <c r="I434">
        <f t="shared" si="58"/>
        <v>0</v>
      </c>
      <c r="J434">
        <f t="shared" si="58"/>
        <v>0</v>
      </c>
      <c r="K434">
        <f t="shared" si="55"/>
        <v>2.894485669237945E-2</v>
      </c>
      <c r="L434">
        <f t="shared" si="56"/>
        <v>48.345289884109135</v>
      </c>
      <c r="M434">
        <f t="shared" si="57"/>
        <v>2337.2670539785449</v>
      </c>
    </row>
    <row r="435" spans="1:13" x14ac:dyDescent="0.3">
      <c r="A435">
        <v>556.04999999998097</v>
      </c>
      <c r="B435" s="4">
        <v>1116</v>
      </c>
      <c r="C435">
        <f t="shared" si="59"/>
        <v>1122.9087574555251</v>
      </c>
      <c r="D435">
        <f t="shared" si="53"/>
        <v>673.4601337956617</v>
      </c>
      <c r="E435">
        <f t="shared" si="54"/>
        <v>-6.9087574555251194</v>
      </c>
      <c r="F435">
        <f t="shared" si="58"/>
        <v>2.4836645567525577E-32</v>
      </c>
      <c r="G435">
        <f t="shared" si="58"/>
        <v>4.4089099049532128E-4</v>
      </c>
      <c r="H435">
        <f t="shared" si="58"/>
        <v>2.2422075834529039E-2</v>
      </c>
      <c r="I435">
        <f t="shared" si="58"/>
        <v>0</v>
      </c>
      <c r="J435">
        <f t="shared" si="58"/>
        <v>0</v>
      </c>
      <c r="K435">
        <f t="shared" si="55"/>
        <v>2.286296682502436E-2</v>
      </c>
      <c r="L435">
        <f t="shared" si="56"/>
        <v>-6.9316204223501439</v>
      </c>
      <c r="M435">
        <f t="shared" si="57"/>
        <v>48.047361679541588</v>
      </c>
    </row>
    <row r="436" spans="1:13" x14ac:dyDescent="0.3">
      <c r="A436">
        <v>556.09999999998104</v>
      </c>
      <c r="B436" s="4">
        <v>1117</v>
      </c>
      <c r="C436">
        <f t="shared" si="59"/>
        <v>1122.1917496518499</v>
      </c>
      <c r="D436">
        <f t="shared" si="53"/>
        <v>673.41013379566164</v>
      </c>
      <c r="E436">
        <f t="shared" si="54"/>
        <v>-5.191749651849932</v>
      </c>
      <c r="F436">
        <f t="shared" si="58"/>
        <v>1.4099561232057438E-32</v>
      </c>
      <c r="G436">
        <f t="shared" si="58"/>
        <v>3.4566346941379279E-4</v>
      </c>
      <c r="H436">
        <f t="shared" si="58"/>
        <v>1.7659288346514868E-2</v>
      </c>
      <c r="I436">
        <f t="shared" si="58"/>
        <v>0</v>
      </c>
      <c r="J436">
        <f t="shared" si="58"/>
        <v>0</v>
      </c>
      <c r="K436">
        <f t="shared" si="55"/>
        <v>1.800495181592866E-2</v>
      </c>
      <c r="L436">
        <f t="shared" si="56"/>
        <v>-5.2097546036658606</v>
      </c>
      <c r="M436">
        <f t="shared" si="57"/>
        <v>27.14154303041763</v>
      </c>
    </row>
    <row r="437" spans="1:13" x14ac:dyDescent="0.3">
      <c r="A437">
        <v>556.14999999998099</v>
      </c>
      <c r="B437" s="4">
        <v>1137</v>
      </c>
      <c r="C437">
        <f t="shared" si="59"/>
        <v>1121.4747418481766</v>
      </c>
      <c r="D437">
        <f t="shared" si="53"/>
        <v>673.36013379566168</v>
      </c>
      <c r="E437">
        <f t="shared" si="54"/>
        <v>15.525258151823436</v>
      </c>
      <c r="F437">
        <f t="shared" si="58"/>
        <v>7.9885306868920653E-33</v>
      </c>
      <c r="G437">
        <f t="shared" si="58"/>
        <v>2.7043511202664471E-4</v>
      </c>
      <c r="H437">
        <f t="shared" si="58"/>
        <v>1.3866310160226047E-2</v>
      </c>
      <c r="I437">
        <f t="shared" si="58"/>
        <v>0</v>
      </c>
      <c r="J437">
        <f t="shared" si="58"/>
        <v>0</v>
      </c>
      <c r="K437">
        <f t="shared" si="55"/>
        <v>1.4136745272252692E-2</v>
      </c>
      <c r="L437">
        <f t="shared" si="56"/>
        <v>15.511121406551183</v>
      </c>
      <c r="M437">
        <f t="shared" si="57"/>
        <v>240.59488728877037</v>
      </c>
    </row>
    <row r="438" spans="1:13" x14ac:dyDescent="0.3">
      <c r="A438">
        <v>556.19999999998095</v>
      </c>
      <c r="B438" s="4">
        <v>1146</v>
      </c>
      <c r="C438">
        <f t="shared" si="59"/>
        <v>1120.7577340445032</v>
      </c>
      <c r="D438">
        <f t="shared" si="53"/>
        <v>673.31013379566173</v>
      </c>
      <c r="E438">
        <f t="shared" si="54"/>
        <v>25.242265955496805</v>
      </c>
      <c r="F438">
        <f t="shared" si="58"/>
        <v>4.5172785289481967E-33</v>
      </c>
      <c r="G438">
        <f t="shared" si="58"/>
        <v>2.1113488857170041E-4</v>
      </c>
      <c r="H438">
        <f t="shared" si="58"/>
        <v>1.0855228108262074E-2</v>
      </c>
      <c r="I438">
        <f t="shared" si="58"/>
        <v>0</v>
      </c>
      <c r="J438">
        <f t="shared" si="58"/>
        <v>0</v>
      </c>
      <c r="K438">
        <f t="shared" si="55"/>
        <v>1.1066362996833775E-2</v>
      </c>
      <c r="L438">
        <f t="shared" si="56"/>
        <v>25.231199592499973</v>
      </c>
      <c r="M438">
        <f t="shared" si="57"/>
        <v>636.61343287657076</v>
      </c>
    </row>
    <row r="439" spans="1:13" x14ac:dyDescent="0.3">
      <c r="A439">
        <v>556.24999999998101</v>
      </c>
      <c r="B439" s="4">
        <v>1090</v>
      </c>
      <c r="C439">
        <f t="shared" si="59"/>
        <v>1120.0407262408289</v>
      </c>
      <c r="D439">
        <f t="shared" si="53"/>
        <v>673.26013379566166</v>
      </c>
      <c r="E439">
        <f t="shared" si="54"/>
        <v>-30.040726240828917</v>
      </c>
      <c r="F439">
        <f t="shared" si="58"/>
        <v>2.549385331031153E-33</v>
      </c>
      <c r="G439">
        <f t="shared" si="58"/>
        <v>1.6449180328751467E-4</v>
      </c>
      <c r="H439">
        <f t="shared" si="58"/>
        <v>8.4724171229336558E-3</v>
      </c>
      <c r="I439">
        <f t="shared" si="58"/>
        <v>0</v>
      </c>
      <c r="J439">
        <f t="shared" si="58"/>
        <v>0</v>
      </c>
      <c r="K439">
        <f t="shared" si="55"/>
        <v>8.6369089262211696E-3</v>
      </c>
      <c r="L439">
        <f t="shared" si="56"/>
        <v>-30.049363149755138</v>
      </c>
      <c r="M439">
        <f t="shared" si="57"/>
        <v>902.96422570586196</v>
      </c>
    </row>
    <row r="440" spans="1:13" x14ac:dyDescent="0.3">
      <c r="A440">
        <v>556.29999999998097</v>
      </c>
      <c r="B440" s="4">
        <v>1152</v>
      </c>
      <c r="C440">
        <f t="shared" si="59"/>
        <v>1119.3237184371555</v>
      </c>
      <c r="D440">
        <f t="shared" si="53"/>
        <v>673.2101337956617</v>
      </c>
      <c r="E440">
        <f t="shared" si="54"/>
        <v>32.676281562844451</v>
      </c>
      <c r="F440">
        <f t="shared" si="58"/>
        <v>1.4359613393467824E-33</v>
      </c>
      <c r="G440">
        <f t="shared" si="58"/>
        <v>1.2788389423981509E-4</v>
      </c>
      <c r="H440">
        <f t="shared" si="58"/>
        <v>6.5927413256639429E-3</v>
      </c>
      <c r="I440">
        <f t="shared" si="58"/>
        <v>0</v>
      </c>
      <c r="J440">
        <f t="shared" si="58"/>
        <v>0</v>
      </c>
      <c r="K440">
        <f t="shared" si="55"/>
        <v>6.7206252199037576E-3</v>
      </c>
      <c r="L440">
        <f t="shared" si="56"/>
        <v>32.669560937624546</v>
      </c>
      <c r="M440">
        <f t="shared" si="57"/>
        <v>1067.3002118571635</v>
      </c>
    </row>
    <row r="441" spans="1:13" x14ac:dyDescent="0.3">
      <c r="A441">
        <v>556.34999999998104</v>
      </c>
      <c r="B441" s="4">
        <v>1100</v>
      </c>
      <c r="C441">
        <f t="shared" si="59"/>
        <v>1118.6067106334804</v>
      </c>
      <c r="D441">
        <f t="shared" si="53"/>
        <v>673.16013379566164</v>
      </c>
      <c r="E441">
        <f t="shared" si="54"/>
        <v>-18.606710633480361</v>
      </c>
      <c r="F441">
        <f t="shared" si="58"/>
        <v>8.0723254705514753E-34</v>
      </c>
      <c r="G441">
        <f t="shared" si="58"/>
        <v>9.9214415061554736E-5</v>
      </c>
      <c r="H441">
        <f t="shared" si="58"/>
        <v>5.1146400401645446E-3</v>
      </c>
      <c r="I441">
        <f t="shared" si="58"/>
        <v>0</v>
      </c>
      <c r="J441">
        <f t="shared" si="58"/>
        <v>0</v>
      </c>
      <c r="K441">
        <f t="shared" si="55"/>
        <v>5.2138544552260994E-3</v>
      </c>
      <c r="L441">
        <f t="shared" si="56"/>
        <v>-18.611924487935589</v>
      </c>
      <c r="M441">
        <f t="shared" si="57"/>
        <v>346.40373314461641</v>
      </c>
    </row>
    <row r="442" spans="1:13" x14ac:dyDescent="0.3">
      <c r="A442">
        <v>556.39999999998099</v>
      </c>
      <c r="B442" s="4">
        <v>1104</v>
      </c>
      <c r="C442">
        <f t="shared" si="59"/>
        <v>1117.889702829807</v>
      </c>
      <c r="D442">
        <f t="shared" si="53"/>
        <v>673.11013379566168</v>
      </c>
      <c r="E442">
        <f t="shared" si="54"/>
        <v>-13.889702829806993</v>
      </c>
      <c r="F442">
        <f t="shared" si="58"/>
        <v>4.5290095063692683E-34</v>
      </c>
      <c r="G442">
        <f t="shared" si="58"/>
        <v>7.6810577874654437E-5</v>
      </c>
      <c r="H442">
        <f t="shared" si="58"/>
        <v>3.9559832481247037E-3</v>
      </c>
      <c r="I442">
        <f t="shared" si="58"/>
        <v>0</v>
      </c>
      <c r="J442">
        <f t="shared" si="58"/>
        <v>0</v>
      </c>
      <c r="K442">
        <f t="shared" si="55"/>
        <v>4.0327938259993581E-3</v>
      </c>
      <c r="L442">
        <f t="shared" si="56"/>
        <v>-13.893735623632992</v>
      </c>
      <c r="M442">
        <f t="shared" si="57"/>
        <v>193.03588957940843</v>
      </c>
    </row>
    <row r="443" spans="1:13" x14ac:dyDescent="0.3">
      <c r="A443">
        <v>556.44999999998004</v>
      </c>
      <c r="B443" s="4">
        <v>1117</v>
      </c>
      <c r="C443">
        <f t="shared" si="59"/>
        <v>1117.1726950261473</v>
      </c>
      <c r="D443">
        <f t="shared" si="53"/>
        <v>673.06013379566264</v>
      </c>
      <c r="E443">
        <f t="shared" si="54"/>
        <v>-0.17269502614726662</v>
      </c>
      <c r="F443">
        <f t="shared" si="58"/>
        <v>2.536042061022047E-34</v>
      </c>
      <c r="G443">
        <f t="shared" si="58"/>
        <v>5.9340967299759847E-5</v>
      </c>
      <c r="H443">
        <f t="shared" si="58"/>
        <v>3.0505921265713545E-3</v>
      </c>
      <c r="I443">
        <f t="shared" si="58"/>
        <v>0</v>
      </c>
      <c r="J443">
        <f t="shared" si="58"/>
        <v>0</v>
      </c>
      <c r="K443">
        <f t="shared" si="55"/>
        <v>3.1099330938711145E-3</v>
      </c>
      <c r="L443">
        <f t="shared" si="56"/>
        <v>-0.17580495924113773</v>
      </c>
      <c r="M443">
        <f t="shared" si="57"/>
        <v>3.0907383693778098E-2</v>
      </c>
    </row>
    <row r="444" spans="1:13" x14ac:dyDescent="0.3">
      <c r="A444">
        <v>556.49999999997999</v>
      </c>
      <c r="B444" s="4">
        <v>1082</v>
      </c>
      <c r="C444">
        <f t="shared" si="59"/>
        <v>1116.4556872224739</v>
      </c>
      <c r="D444">
        <f t="shared" si="53"/>
        <v>673.01013379566268</v>
      </c>
      <c r="E444">
        <f t="shared" si="54"/>
        <v>-34.455687222473898</v>
      </c>
      <c r="F444">
        <f t="shared" si="58"/>
        <v>1.4172886974809312E-34</v>
      </c>
      <c r="G444">
        <f t="shared" si="58"/>
        <v>4.5748361355679201E-5</v>
      </c>
      <c r="H444">
        <f t="shared" si="58"/>
        <v>2.3453311817995389E-3</v>
      </c>
      <c r="I444">
        <f t="shared" si="58"/>
        <v>0</v>
      </c>
      <c r="J444">
        <f t="shared" si="58"/>
        <v>0</v>
      </c>
      <c r="K444">
        <f t="shared" si="55"/>
        <v>2.3910795431552182E-3</v>
      </c>
      <c r="L444">
        <f t="shared" si="56"/>
        <v>-34.45807830201705</v>
      </c>
      <c r="M444">
        <f t="shared" si="57"/>
        <v>1187.3591602679383</v>
      </c>
    </row>
    <row r="445" spans="1:13" x14ac:dyDescent="0.3">
      <c r="A445">
        <v>556.54999999997995</v>
      </c>
      <c r="B445" s="4">
        <v>1105</v>
      </c>
      <c r="C445">
        <f t="shared" si="59"/>
        <v>1115.7386794188005</v>
      </c>
      <c r="D445">
        <f t="shared" si="53"/>
        <v>672.96013379566273</v>
      </c>
      <c r="E445">
        <f t="shared" si="54"/>
        <v>-10.73867941880053</v>
      </c>
      <c r="F445">
        <f t="shared" si="58"/>
        <v>7.9051269181548564E-35</v>
      </c>
      <c r="G445">
        <f t="shared" si="58"/>
        <v>3.5195229134304274E-5</v>
      </c>
      <c r="H445">
        <f t="shared" si="58"/>
        <v>1.7976889203509146E-3</v>
      </c>
      <c r="I445">
        <f t="shared" si="58"/>
        <v>0</v>
      </c>
      <c r="J445">
        <f t="shared" si="58"/>
        <v>0</v>
      </c>
      <c r="K445">
        <f t="shared" si="55"/>
        <v>1.8328841494852188E-3</v>
      </c>
      <c r="L445">
        <f t="shared" si="56"/>
        <v>-10.740512302950014</v>
      </c>
      <c r="M445">
        <f t="shared" si="57"/>
        <v>115.35860452982062</v>
      </c>
    </row>
    <row r="446" spans="1:13" x14ac:dyDescent="0.3">
      <c r="A446">
        <v>556.59999999998001</v>
      </c>
      <c r="B446" s="4">
        <v>1086</v>
      </c>
      <c r="C446">
        <f t="shared" si="59"/>
        <v>1115.0216716151253</v>
      </c>
      <c r="D446">
        <f t="shared" si="53"/>
        <v>672.91013379566266</v>
      </c>
      <c r="E446">
        <f t="shared" si="54"/>
        <v>-29.021671615125342</v>
      </c>
      <c r="F446">
        <f t="shared" si="58"/>
        <v>4.4005607609710369E-35</v>
      </c>
      <c r="G446">
        <f t="shared" si="58"/>
        <v>2.7019629136827806E-5</v>
      </c>
      <c r="H446">
        <f t="shared" si="58"/>
        <v>1.3737738249188398E-3</v>
      </c>
      <c r="I446">
        <f t="shared" si="58"/>
        <v>0</v>
      </c>
      <c r="J446">
        <f t="shared" si="58"/>
        <v>0</v>
      </c>
      <c r="K446">
        <f t="shared" si="55"/>
        <v>1.4007934540556676E-3</v>
      </c>
      <c r="L446">
        <f t="shared" si="56"/>
        <v>-29.023072408579399</v>
      </c>
      <c r="M446">
        <f t="shared" si="57"/>
        <v>842.33873203364283</v>
      </c>
    </row>
    <row r="447" spans="1:13" x14ac:dyDescent="0.3">
      <c r="A447">
        <v>556.64999999997997</v>
      </c>
      <c r="B447" s="4">
        <v>1077</v>
      </c>
      <c r="C447">
        <f t="shared" si="59"/>
        <v>1114.3046638114529</v>
      </c>
      <c r="D447">
        <f t="shared" si="53"/>
        <v>672.8601337956627</v>
      </c>
      <c r="E447">
        <f t="shared" si="54"/>
        <v>-37.304663811452883</v>
      </c>
      <c r="F447">
        <f t="shared" si="58"/>
        <v>2.4448704333517153E-35</v>
      </c>
      <c r="G447">
        <f t="shared" si="58"/>
        <v>2.0699616678060148E-5</v>
      </c>
      <c r="H447">
        <f t="shared" si="58"/>
        <v>1.0466615357494933E-3</v>
      </c>
      <c r="I447">
        <f t="shared" si="58"/>
        <v>0</v>
      </c>
      <c r="J447">
        <f t="shared" si="58"/>
        <v>0</v>
      </c>
      <c r="K447">
        <f t="shared" si="55"/>
        <v>1.0673611524275534E-3</v>
      </c>
      <c r="L447">
        <f t="shared" si="56"/>
        <v>-37.305731172605313</v>
      </c>
      <c r="M447">
        <f t="shared" si="57"/>
        <v>1391.7175783226958</v>
      </c>
    </row>
    <row r="448" spans="1:13" x14ac:dyDescent="0.3">
      <c r="A448">
        <v>556.69999999998004</v>
      </c>
      <c r="B448" s="4">
        <v>1091</v>
      </c>
      <c r="C448">
        <f t="shared" si="59"/>
        <v>1113.5876560077777</v>
      </c>
      <c r="D448">
        <f t="shared" si="53"/>
        <v>672.81013379566264</v>
      </c>
      <c r="E448">
        <f t="shared" si="54"/>
        <v>-22.587656007777696</v>
      </c>
      <c r="F448">
        <f t="shared" si="58"/>
        <v>1.3556648220789091E-35</v>
      </c>
      <c r="G448">
        <f t="shared" si="58"/>
        <v>1.5824593224065329E-5</v>
      </c>
      <c r="H448">
        <f t="shared" si="58"/>
        <v>7.9503751670902329E-4</v>
      </c>
      <c r="I448">
        <f t="shared" si="58"/>
        <v>0</v>
      </c>
      <c r="J448">
        <f t="shared" si="58"/>
        <v>0</v>
      </c>
      <c r="K448">
        <f t="shared" si="55"/>
        <v>8.1086210993308865E-4</v>
      </c>
      <c r="L448">
        <f t="shared" si="56"/>
        <v>-22.588466869887629</v>
      </c>
      <c r="M448">
        <f t="shared" si="57"/>
        <v>510.23883553201102</v>
      </c>
    </row>
    <row r="449" spans="1:13" x14ac:dyDescent="0.3">
      <c r="A449">
        <v>556.74999999997999</v>
      </c>
      <c r="B449" s="4">
        <v>1130</v>
      </c>
      <c r="C449">
        <f t="shared" si="59"/>
        <v>1112.8706482041043</v>
      </c>
      <c r="D449">
        <f t="shared" si="53"/>
        <v>672.76013379566268</v>
      </c>
      <c r="E449">
        <f t="shared" si="54"/>
        <v>17.129351795895673</v>
      </c>
      <c r="F449">
        <f t="shared" si="58"/>
        <v>7.5023523438213781E-36</v>
      </c>
      <c r="G449">
        <f t="shared" si="58"/>
        <v>1.2072303352052696E-5</v>
      </c>
      <c r="H449">
        <f t="shared" si="58"/>
        <v>6.0208708688282012E-4</v>
      </c>
      <c r="I449">
        <f t="shared" si="58"/>
        <v>0</v>
      </c>
      <c r="J449">
        <f t="shared" si="58"/>
        <v>0</v>
      </c>
      <c r="K449">
        <f t="shared" si="55"/>
        <v>6.1415939023487282E-4</v>
      </c>
      <c r="L449">
        <f t="shared" si="56"/>
        <v>17.128737636505438</v>
      </c>
      <c r="M449">
        <f t="shared" si="57"/>
        <v>293.39365302023788</v>
      </c>
    </row>
    <row r="450" spans="1:13" x14ac:dyDescent="0.3">
      <c r="A450">
        <v>556.79999999997995</v>
      </c>
      <c r="B450" s="4">
        <v>1113</v>
      </c>
      <c r="C450">
        <f t="shared" si="59"/>
        <v>1112.153640400431</v>
      </c>
      <c r="D450">
        <f t="shared" si="53"/>
        <v>672.71013379566273</v>
      </c>
      <c r="E450">
        <f t="shared" si="54"/>
        <v>0.84635959956904117</v>
      </c>
      <c r="F450">
        <f t="shared" si="58"/>
        <v>4.143727983876604E-36</v>
      </c>
      <c r="G450">
        <f t="shared" si="58"/>
        <v>9.1904136119998882E-6</v>
      </c>
      <c r="H450">
        <f t="shared" si="58"/>
        <v>4.5459152445757954E-4</v>
      </c>
      <c r="I450">
        <f t="shared" si="58"/>
        <v>0</v>
      </c>
      <c r="J450">
        <f t="shared" si="58"/>
        <v>0</v>
      </c>
      <c r="K450">
        <f t="shared" si="55"/>
        <v>4.6378193806957945E-4</v>
      </c>
      <c r="L450">
        <f t="shared" si="56"/>
        <v>0.84589581763097155</v>
      </c>
      <c r="M450">
        <f t="shared" si="57"/>
        <v>0.71553973428556983</v>
      </c>
    </row>
    <row r="451" spans="1:13" x14ac:dyDescent="0.3">
      <c r="A451">
        <v>556.84999999998001</v>
      </c>
      <c r="B451" s="4">
        <v>1145</v>
      </c>
      <c r="C451">
        <f t="shared" si="59"/>
        <v>1111.4366325967567</v>
      </c>
      <c r="D451">
        <f t="shared" si="53"/>
        <v>672.66013379566266</v>
      </c>
      <c r="E451">
        <f t="shared" si="54"/>
        <v>33.563367403243319</v>
      </c>
      <c r="F451">
        <f t="shared" si="58"/>
        <v>2.2841976035962373E-36</v>
      </c>
      <c r="G451">
        <f t="shared" si="58"/>
        <v>6.9817984432610684E-6</v>
      </c>
      <c r="H451">
        <f t="shared" si="58"/>
        <v>3.4219502186464909E-4</v>
      </c>
      <c r="I451">
        <f t="shared" si="58"/>
        <v>0</v>
      </c>
      <c r="J451">
        <f t="shared" si="58"/>
        <v>0</v>
      </c>
      <c r="K451">
        <f t="shared" si="55"/>
        <v>3.4917682030791017E-4</v>
      </c>
      <c r="L451">
        <f t="shared" si="56"/>
        <v>33.563018226423011</v>
      </c>
      <c r="M451">
        <f t="shared" si="57"/>
        <v>1126.4761924672032</v>
      </c>
    </row>
    <row r="452" spans="1:13" x14ac:dyDescent="0.3">
      <c r="A452">
        <v>556.89999999997997</v>
      </c>
      <c r="B452" s="4">
        <v>1133</v>
      </c>
      <c r="C452">
        <f t="shared" si="59"/>
        <v>1110.7196247930833</v>
      </c>
      <c r="D452">
        <f t="shared" si="53"/>
        <v>672.6101337956627</v>
      </c>
      <c r="E452">
        <f t="shared" si="54"/>
        <v>22.280375206916688</v>
      </c>
      <c r="F452">
        <f t="shared" si="58"/>
        <v>1.2566801538096121E-36</v>
      </c>
      <c r="G452">
        <f t="shared" si="58"/>
        <v>5.2928171362559326E-6</v>
      </c>
      <c r="H452">
        <f t="shared" si="58"/>
        <v>2.5681262600735542E-4</v>
      </c>
      <c r="I452">
        <f t="shared" si="58"/>
        <v>0</v>
      </c>
      <c r="J452">
        <f t="shared" si="58"/>
        <v>0</v>
      </c>
      <c r="K452">
        <f t="shared" si="55"/>
        <v>2.6210544314361132E-4</v>
      </c>
      <c r="L452">
        <f t="shared" si="56"/>
        <v>22.280113101473543</v>
      </c>
      <c r="M452">
        <f t="shared" si="57"/>
        <v>496.40343981445301</v>
      </c>
    </row>
    <row r="453" spans="1:13" x14ac:dyDescent="0.3">
      <c r="A453">
        <v>556.94999999998004</v>
      </c>
      <c r="B453" s="4">
        <v>1110</v>
      </c>
      <c r="C453">
        <f t="shared" si="59"/>
        <v>1110.0026169894081</v>
      </c>
      <c r="D453">
        <f t="shared" si="53"/>
        <v>672.56013379566264</v>
      </c>
      <c r="E453">
        <f t="shared" si="54"/>
        <v>-2.6169894081249367E-3</v>
      </c>
      <c r="F453">
        <f t="shared" si="58"/>
        <v>6.9002447150761181E-37</v>
      </c>
      <c r="G453">
        <f t="shared" si="58"/>
        <v>4.003997566260715E-6</v>
      </c>
      <c r="H453">
        <f t="shared" si="58"/>
        <v>1.9215398147747202E-4</v>
      </c>
      <c r="I453">
        <f t="shared" si="58"/>
        <v>0</v>
      </c>
      <c r="J453">
        <f t="shared" si="58"/>
        <v>0</v>
      </c>
      <c r="K453">
        <f t="shared" si="55"/>
        <v>1.9615797904373275E-4</v>
      </c>
      <c r="L453">
        <f t="shared" si="56"/>
        <v>-2.8131473871686693E-3</v>
      </c>
      <c r="M453">
        <f t="shared" si="57"/>
        <v>7.9137982219339112E-6</v>
      </c>
    </row>
    <row r="454" spans="1:13" x14ac:dyDescent="0.3">
      <c r="A454">
        <v>556.99999999997999</v>
      </c>
      <c r="B454" s="4">
        <v>1123</v>
      </c>
      <c r="C454">
        <f t="shared" si="59"/>
        <v>1109.2856091857348</v>
      </c>
      <c r="D454">
        <f t="shared" si="53"/>
        <v>672.51013379566268</v>
      </c>
      <c r="E454">
        <f t="shared" si="54"/>
        <v>13.714390814265244</v>
      </c>
      <c r="F454">
        <f t="shared" si="58"/>
        <v>3.781402277352912E-37</v>
      </c>
      <c r="G454">
        <f t="shared" si="58"/>
        <v>3.0226513265131437E-6</v>
      </c>
      <c r="H454">
        <f t="shared" si="58"/>
        <v>1.4334176077734849E-4</v>
      </c>
      <c r="I454">
        <f t="shared" si="58"/>
        <v>0</v>
      </c>
      <c r="J454">
        <f t="shared" si="58"/>
        <v>0</v>
      </c>
      <c r="K454">
        <f t="shared" si="55"/>
        <v>1.4636441210386163E-4</v>
      </c>
      <c r="L454">
        <f t="shared" si="56"/>
        <v>13.71424444985314</v>
      </c>
      <c r="M454">
        <f t="shared" si="57"/>
        <v>188.08050083032768</v>
      </c>
    </row>
    <row r="455" spans="1:13" x14ac:dyDescent="0.3">
      <c r="A455">
        <v>557.04999999997995</v>
      </c>
      <c r="B455" s="4">
        <v>1110</v>
      </c>
      <c r="C455">
        <f t="shared" si="59"/>
        <v>1108.5686013820614</v>
      </c>
      <c r="D455">
        <f t="shared" si="53"/>
        <v>672.46013379566273</v>
      </c>
      <c r="E455">
        <f t="shared" si="54"/>
        <v>1.431398617938612</v>
      </c>
      <c r="F455">
        <f t="shared" si="58"/>
        <v>2.0681875591915395E-37</v>
      </c>
      <c r="G455">
        <f t="shared" si="58"/>
        <v>2.277034617198299E-6</v>
      </c>
      <c r="H455">
        <f t="shared" si="58"/>
        <v>1.0660716977296361E-4</v>
      </c>
      <c r="I455">
        <f t="shared" si="58"/>
        <v>0</v>
      </c>
      <c r="J455">
        <f t="shared" si="58"/>
        <v>0</v>
      </c>
      <c r="K455">
        <f t="shared" si="55"/>
        <v>1.0888420439016191E-4</v>
      </c>
      <c r="L455">
        <f t="shared" si="56"/>
        <v>1.4312897337342219</v>
      </c>
      <c r="M455">
        <f t="shared" si="57"/>
        <v>2.0485903018929799</v>
      </c>
    </row>
    <row r="456" spans="1:13" x14ac:dyDescent="0.3">
      <c r="A456">
        <v>557.09999999998001</v>
      </c>
      <c r="B456" s="4">
        <v>1068</v>
      </c>
      <c r="C456">
        <f t="shared" si="59"/>
        <v>1107.8515935783871</v>
      </c>
      <c r="D456">
        <f t="shared" si="53"/>
        <v>672.41013379566266</v>
      </c>
      <c r="E456">
        <f t="shared" si="54"/>
        <v>-39.85159357838711</v>
      </c>
      <c r="F456">
        <f t="shared" si="58"/>
        <v>1.1289523528168804E-37</v>
      </c>
      <c r="G456">
        <f t="shared" si="58"/>
        <v>1.7117429436461979E-6</v>
      </c>
      <c r="H456">
        <f t="shared" si="58"/>
        <v>7.9047915871222223E-5</v>
      </c>
      <c r="I456">
        <f t="shared" si="58"/>
        <v>0</v>
      </c>
      <c r="J456">
        <f t="shared" si="58"/>
        <v>0</v>
      </c>
      <c r="K456">
        <f t="shared" si="55"/>
        <v>8.0759658814868427E-5</v>
      </c>
      <c r="L456">
        <f t="shared" si="56"/>
        <v>-39.851674338045925</v>
      </c>
      <c r="M456">
        <f t="shared" si="57"/>
        <v>1588.1559475456681</v>
      </c>
    </row>
    <row r="457" spans="1:13" x14ac:dyDescent="0.3">
      <c r="A457">
        <v>557.14999999997997</v>
      </c>
      <c r="B457" s="4">
        <v>1084</v>
      </c>
      <c r="C457">
        <f t="shared" si="59"/>
        <v>1107.1345857747137</v>
      </c>
      <c r="D457">
        <f t="shared" ref="D457:D514" si="60">$E$4-A457-$N$7</f>
        <v>672.3601337956627</v>
      </c>
      <c r="E457">
        <f t="shared" ref="E457:E514" si="61">B457-C457</f>
        <v>-23.134585774713742</v>
      </c>
      <c r="F457">
        <f t="shared" si="58"/>
        <v>6.1504933930831618E-38</v>
      </c>
      <c r="G457">
        <f t="shared" si="58"/>
        <v>1.2840880134131858E-6</v>
      </c>
      <c r="H457">
        <f t="shared" si="58"/>
        <v>5.8436576626572616E-5</v>
      </c>
      <c r="I457">
        <f t="shared" si="58"/>
        <v>0</v>
      </c>
      <c r="J457">
        <f t="shared" si="58"/>
        <v>0</v>
      </c>
      <c r="K457">
        <f t="shared" ref="K457:K514" si="62">F457+G457+H457+I457+J457</f>
        <v>5.97206646399858E-5</v>
      </c>
      <c r="L457">
        <f t="shared" ref="L457:L514" si="63">E457-K457</f>
        <v>-23.134645495378383</v>
      </c>
      <c r="M457">
        <f t="shared" ref="M457:M514" si="64">(L457)^2</f>
        <v>535.21182219683135</v>
      </c>
    </row>
    <row r="458" spans="1:13" x14ac:dyDescent="0.3">
      <c r="A458">
        <v>557.19999999998004</v>
      </c>
      <c r="B458" s="4">
        <v>1113</v>
      </c>
      <c r="C458">
        <f t="shared" si="59"/>
        <v>1106.4175779710386</v>
      </c>
      <c r="D458">
        <f t="shared" si="60"/>
        <v>672.31013379566264</v>
      </c>
      <c r="E458">
        <f t="shared" si="61"/>
        <v>6.5824220289614459</v>
      </c>
      <c r="F458">
        <f t="shared" si="58"/>
        <v>3.3442054575490125E-38</v>
      </c>
      <c r="G458">
        <f t="shared" si="58"/>
        <v>9.6125446555926378E-7</v>
      </c>
      <c r="H458">
        <f t="shared" si="58"/>
        <v>4.3069461234393002E-5</v>
      </c>
      <c r="I458">
        <f t="shared" si="58"/>
        <v>0</v>
      </c>
      <c r="J458">
        <f t="shared" si="58"/>
        <v>0</v>
      </c>
      <c r="K458">
        <f t="shared" si="62"/>
        <v>4.4030715699952269E-5</v>
      </c>
      <c r="L458">
        <f t="shared" si="63"/>
        <v>6.5823779982457458</v>
      </c>
      <c r="M458">
        <f t="shared" si="64"/>
        <v>43.327700111789675</v>
      </c>
    </row>
    <row r="459" spans="1:13" x14ac:dyDescent="0.3">
      <c r="A459">
        <v>557.24999999997999</v>
      </c>
      <c r="B459" s="4">
        <v>1148</v>
      </c>
      <c r="C459">
        <f t="shared" si="59"/>
        <v>1105.7005701673652</v>
      </c>
      <c r="D459">
        <f t="shared" si="60"/>
        <v>672.26013379566268</v>
      </c>
      <c r="E459">
        <f t="shared" si="61"/>
        <v>42.299429832634814</v>
      </c>
      <c r="F459">
        <f t="shared" si="58"/>
        <v>1.8147825636385562E-38</v>
      </c>
      <c r="G459">
        <f t="shared" si="58"/>
        <v>7.1807413106344915E-7</v>
      </c>
      <c r="H459">
        <f t="shared" si="58"/>
        <v>3.1647866929623938E-5</v>
      </c>
      <c r="I459">
        <f t="shared" si="58"/>
        <v>0</v>
      </c>
      <c r="J459">
        <f t="shared" si="58"/>
        <v>0</v>
      </c>
      <c r="K459">
        <f t="shared" si="62"/>
        <v>3.236594106068739E-5</v>
      </c>
      <c r="L459">
        <f t="shared" si="63"/>
        <v>42.299397466693755</v>
      </c>
      <c r="M459">
        <f t="shared" si="64"/>
        <v>1789.2390260453381</v>
      </c>
    </row>
    <row r="460" spans="1:13" x14ac:dyDescent="0.3">
      <c r="A460">
        <v>557.29999999997995</v>
      </c>
      <c r="B460" s="4">
        <v>1083</v>
      </c>
      <c r="C460">
        <f t="shared" si="59"/>
        <v>1104.9835623636927</v>
      </c>
      <c r="D460">
        <f t="shared" si="60"/>
        <v>672.21013379566273</v>
      </c>
      <c r="E460">
        <f t="shared" si="61"/>
        <v>-21.983562363692727</v>
      </c>
      <c r="F460">
        <f t="shared" si="58"/>
        <v>9.8288995405989236E-39</v>
      </c>
      <c r="G460">
        <f t="shared" si="58"/>
        <v>5.3528802150911312E-7</v>
      </c>
      <c r="H460">
        <f t="shared" si="58"/>
        <v>2.3185143062854622E-5</v>
      </c>
      <c r="I460">
        <f t="shared" si="58"/>
        <v>0</v>
      </c>
      <c r="J460">
        <f t="shared" si="58"/>
        <v>0</v>
      </c>
      <c r="K460">
        <f t="shared" si="62"/>
        <v>2.3720431084363735E-5</v>
      </c>
      <c r="L460">
        <f t="shared" si="63"/>
        <v>-21.983586084123811</v>
      </c>
      <c r="M460">
        <f t="shared" si="64"/>
        <v>483.27805711808207</v>
      </c>
    </row>
    <row r="461" spans="1:13" x14ac:dyDescent="0.3">
      <c r="A461">
        <v>557.34999999998001</v>
      </c>
      <c r="B461" s="4">
        <v>1135</v>
      </c>
      <c r="C461">
        <f t="shared" si="59"/>
        <v>1104.2665545600175</v>
      </c>
      <c r="D461">
        <f t="shared" si="60"/>
        <v>672.16013379566266</v>
      </c>
      <c r="E461">
        <f t="shared" si="61"/>
        <v>30.733445439982461</v>
      </c>
      <c r="F461">
        <f t="shared" si="58"/>
        <v>5.3129269696454462E-39</v>
      </c>
      <c r="G461">
        <f t="shared" si="58"/>
        <v>3.9819252337186889E-7</v>
      </c>
      <c r="H461">
        <f t="shared" si="58"/>
        <v>1.6934229752845147E-5</v>
      </c>
      <c r="I461">
        <f t="shared" si="58"/>
        <v>0</v>
      </c>
      <c r="J461">
        <f t="shared" si="58"/>
        <v>0</v>
      </c>
      <c r="K461">
        <f t="shared" si="62"/>
        <v>1.7332422276217018E-5</v>
      </c>
      <c r="L461">
        <f t="shared" si="63"/>
        <v>30.733428107560183</v>
      </c>
      <c r="M461">
        <f t="shared" si="64"/>
        <v>944.54360324257027</v>
      </c>
    </row>
    <row r="462" spans="1:13" x14ac:dyDescent="0.3">
      <c r="A462">
        <v>557.39999999997997</v>
      </c>
      <c r="B462" s="4">
        <v>1168</v>
      </c>
      <c r="C462">
        <f t="shared" si="59"/>
        <v>1103.5495467563442</v>
      </c>
      <c r="D462">
        <f t="shared" si="60"/>
        <v>672.1101337956627</v>
      </c>
      <c r="E462">
        <f t="shared" si="61"/>
        <v>64.450453243655829</v>
      </c>
      <c r="F462">
        <f t="shared" si="58"/>
        <v>2.8662327096237892E-39</v>
      </c>
      <c r="G462">
        <f t="shared" si="58"/>
        <v>2.9558746311405735E-7</v>
      </c>
      <c r="H462">
        <f t="shared" si="58"/>
        <v>1.2331373350359529E-5</v>
      </c>
      <c r="I462">
        <f t="shared" si="58"/>
        <v>0</v>
      </c>
      <c r="J462">
        <f t="shared" si="58"/>
        <v>0</v>
      </c>
      <c r="K462">
        <f t="shared" si="62"/>
        <v>1.2626960813473587E-5</v>
      </c>
      <c r="L462">
        <f t="shared" si="63"/>
        <v>64.450440616695019</v>
      </c>
      <c r="M462">
        <f t="shared" si="64"/>
        <v>4153.8592956861312</v>
      </c>
    </row>
    <row r="463" spans="1:13" x14ac:dyDescent="0.3">
      <c r="A463">
        <v>557.44999999998004</v>
      </c>
      <c r="B463" s="4">
        <v>1104</v>
      </c>
      <c r="C463">
        <f t="shared" si="59"/>
        <v>1102.832538952669</v>
      </c>
      <c r="D463">
        <f t="shared" si="60"/>
        <v>672.06013379566264</v>
      </c>
      <c r="E463">
        <f t="shared" si="61"/>
        <v>1.1674610473310167</v>
      </c>
      <c r="F463">
        <f t="shared" si="58"/>
        <v>1.5432550302240819E-39</v>
      </c>
      <c r="G463">
        <f t="shared" si="58"/>
        <v>2.1896073978793033E-7</v>
      </c>
      <c r="H463">
        <f t="shared" si="58"/>
        <v>8.9525710726165465E-6</v>
      </c>
      <c r="I463">
        <f t="shared" si="58"/>
        <v>0</v>
      </c>
      <c r="J463">
        <f t="shared" si="58"/>
        <v>0</v>
      </c>
      <c r="K463">
        <f t="shared" si="62"/>
        <v>9.1715318124044768E-6</v>
      </c>
      <c r="L463">
        <f t="shared" si="63"/>
        <v>1.1674518757992043</v>
      </c>
      <c r="M463">
        <f t="shared" si="64"/>
        <v>1.3629438823070807</v>
      </c>
    </row>
    <row r="464" spans="1:13" x14ac:dyDescent="0.3">
      <c r="A464">
        <v>557.49999999997999</v>
      </c>
      <c r="B464" s="4">
        <v>1106</v>
      </c>
      <c r="C464">
        <f t="shared" si="59"/>
        <v>1102.1155311489965</v>
      </c>
      <c r="D464">
        <f t="shared" si="60"/>
        <v>672.01013379566268</v>
      </c>
      <c r="E464">
        <f t="shared" si="61"/>
        <v>3.8844688510034757</v>
      </c>
      <c r="F464">
        <f t="shared" si="58"/>
        <v>8.2930179656548499E-40</v>
      </c>
      <c r="G464">
        <f t="shared" si="58"/>
        <v>1.6185787186028062E-7</v>
      </c>
      <c r="H464">
        <f t="shared" si="58"/>
        <v>6.4799915503008236E-6</v>
      </c>
      <c r="I464">
        <f t="shared" si="58"/>
        <v>0</v>
      </c>
      <c r="J464">
        <f t="shared" si="58"/>
        <v>0</v>
      </c>
      <c r="K464">
        <f t="shared" si="62"/>
        <v>6.6418494221611044E-6</v>
      </c>
      <c r="L464">
        <f t="shared" si="63"/>
        <v>3.8844622091540537</v>
      </c>
      <c r="M464">
        <f t="shared" si="64"/>
        <v>15.08904665434599</v>
      </c>
    </row>
    <row r="465" spans="1:13" x14ac:dyDescent="0.3">
      <c r="A465">
        <v>557.54999999997904</v>
      </c>
      <c r="B465" s="4">
        <v>1153</v>
      </c>
      <c r="C465">
        <f t="shared" si="59"/>
        <v>1101.3985233453359</v>
      </c>
      <c r="D465">
        <f t="shared" si="60"/>
        <v>671.96013379566364</v>
      </c>
      <c r="E465">
        <f t="shared" si="61"/>
        <v>51.601476654664111</v>
      </c>
      <c r="F465">
        <f t="shared" si="58"/>
        <v>4.4477069308125393E-40</v>
      </c>
      <c r="G465">
        <f t="shared" si="58"/>
        <v>1.1939571281841592E-7</v>
      </c>
      <c r="H465">
        <f t="shared" si="58"/>
        <v>4.6761822939018523E-6</v>
      </c>
      <c r="I465">
        <f t="shared" si="58"/>
        <v>0</v>
      </c>
      <c r="J465">
        <f t="shared" si="58"/>
        <v>0</v>
      </c>
      <c r="K465">
        <f t="shared" si="62"/>
        <v>4.795578006720268E-6</v>
      </c>
      <c r="L465">
        <f t="shared" si="63"/>
        <v>51.601471859086104</v>
      </c>
      <c r="M465">
        <f t="shared" si="64"/>
        <v>2662.7118980240552</v>
      </c>
    </row>
    <row r="466" spans="1:13" x14ac:dyDescent="0.3">
      <c r="A466">
        <v>557.59999999997899</v>
      </c>
      <c r="B466" s="4">
        <v>1133</v>
      </c>
      <c r="C466">
        <f t="shared" si="59"/>
        <v>1100.6815155416625</v>
      </c>
      <c r="D466">
        <f t="shared" si="60"/>
        <v>671.91013379566368</v>
      </c>
      <c r="E466">
        <f t="shared" si="61"/>
        <v>32.31848445833748</v>
      </c>
      <c r="F466">
        <f t="shared" si="58"/>
        <v>2.3807202787524358E-40</v>
      </c>
      <c r="G466">
        <f t="shared" si="58"/>
        <v>8.7888281392323386E-8</v>
      </c>
      <c r="H466">
        <f t="shared" si="58"/>
        <v>3.3643313164153195E-6</v>
      </c>
      <c r="I466">
        <f t="shared" si="58"/>
        <v>0</v>
      </c>
      <c r="J466">
        <f t="shared" si="58"/>
        <v>0</v>
      </c>
      <c r="K466">
        <f t="shared" si="62"/>
        <v>3.4522195978076429E-6</v>
      </c>
      <c r="L466">
        <f t="shared" si="63"/>
        <v>32.318481006117885</v>
      </c>
      <c r="M466">
        <f t="shared" si="64"/>
        <v>1044.4842145428024</v>
      </c>
    </row>
    <row r="467" spans="1:13" x14ac:dyDescent="0.3">
      <c r="A467">
        <v>557.64999999997895</v>
      </c>
      <c r="B467" s="4">
        <v>1107</v>
      </c>
      <c r="C467">
        <f t="shared" si="59"/>
        <v>1099.9645077379892</v>
      </c>
      <c r="D467">
        <f t="shared" si="60"/>
        <v>671.86013379566373</v>
      </c>
      <c r="E467">
        <f t="shared" si="61"/>
        <v>7.0354922620108482</v>
      </c>
      <c r="F467">
        <f t="shared" si="58"/>
        <v>1.2718304870844379E-40</v>
      </c>
      <c r="G467">
        <f t="shared" si="58"/>
        <v>6.4559557385675275E-8</v>
      </c>
      <c r="H467">
        <f t="shared" si="58"/>
        <v>2.4132172146413632E-6</v>
      </c>
      <c r="I467">
        <f t="shared" si="58"/>
        <v>0</v>
      </c>
      <c r="J467">
        <f t="shared" si="58"/>
        <v>0</v>
      </c>
      <c r="K467">
        <f t="shared" si="62"/>
        <v>2.4777767720270384E-6</v>
      </c>
      <c r="L467">
        <f t="shared" si="63"/>
        <v>7.035489784234076</v>
      </c>
      <c r="M467">
        <f t="shared" si="64"/>
        <v>49.498116504062047</v>
      </c>
    </row>
    <row r="468" spans="1:13" x14ac:dyDescent="0.3">
      <c r="A468">
        <v>557.69999999997901</v>
      </c>
      <c r="B468" s="4">
        <v>1160</v>
      </c>
      <c r="C468">
        <f t="shared" si="59"/>
        <v>1099.2474999343149</v>
      </c>
      <c r="D468">
        <f t="shared" si="60"/>
        <v>671.81013379566366</v>
      </c>
      <c r="E468">
        <f t="shared" si="61"/>
        <v>60.752500065685126</v>
      </c>
      <c r="F468">
        <f t="shared" si="58"/>
        <v>6.7810780472139076E-41</v>
      </c>
      <c r="G468">
        <f t="shared" si="58"/>
        <v>4.7323564487867658E-8</v>
      </c>
      <c r="H468">
        <f t="shared" si="58"/>
        <v>1.7257759110658172E-6</v>
      </c>
      <c r="I468">
        <f t="shared" si="58"/>
        <v>0</v>
      </c>
      <c r="J468">
        <f t="shared" si="58"/>
        <v>0</v>
      </c>
      <c r="K468">
        <f t="shared" si="62"/>
        <v>1.7730994755536848E-6</v>
      </c>
      <c r="L468">
        <f t="shared" si="63"/>
        <v>60.752498292585649</v>
      </c>
      <c r="M468">
        <f t="shared" si="64"/>
        <v>3690.8660487906222</v>
      </c>
    </row>
    <row r="469" spans="1:13" x14ac:dyDescent="0.3">
      <c r="A469">
        <v>557.74999999997897</v>
      </c>
      <c r="B469" s="4">
        <v>1054</v>
      </c>
      <c r="C469">
        <f t="shared" si="59"/>
        <v>1098.5304921306415</v>
      </c>
      <c r="D469">
        <f t="shared" si="60"/>
        <v>671.76013379566371</v>
      </c>
      <c r="E469">
        <f t="shared" si="61"/>
        <v>-44.530492130641505</v>
      </c>
      <c r="F469">
        <f t="shared" si="58"/>
        <v>3.6084185462223966E-41</v>
      </c>
      <c r="G469">
        <f t="shared" si="58"/>
        <v>3.4616382920023523E-8</v>
      </c>
      <c r="H469">
        <f t="shared" si="58"/>
        <v>1.2304464628120957E-6</v>
      </c>
      <c r="I469">
        <f t="shared" si="58"/>
        <v>0</v>
      </c>
      <c r="J469">
        <f t="shared" si="58"/>
        <v>0</v>
      </c>
      <c r="K469">
        <f t="shared" si="62"/>
        <v>1.2650628457321191E-6</v>
      </c>
      <c r="L469">
        <f t="shared" si="63"/>
        <v>-44.530493395704354</v>
      </c>
      <c r="M469">
        <f t="shared" si="64"/>
        <v>1982.9648420648691</v>
      </c>
    </row>
    <row r="470" spans="1:13" x14ac:dyDescent="0.3">
      <c r="A470">
        <v>557.79999999997904</v>
      </c>
      <c r="B470" s="4">
        <v>1040</v>
      </c>
      <c r="C470">
        <f t="shared" si="59"/>
        <v>1097.8134843269663</v>
      </c>
      <c r="D470">
        <f t="shared" si="60"/>
        <v>671.71013379566364</v>
      </c>
      <c r="E470">
        <f t="shared" si="61"/>
        <v>-57.813484326966318</v>
      </c>
      <c r="F470">
        <f t="shared" ref="F470:J514" si="65">F$7*EXP(-(($D470-F$8)^2)/(2*F$9^2))</f>
        <v>1.9163892293265979E-41</v>
      </c>
      <c r="G470">
        <f t="shared" si="65"/>
        <v>2.5268138941908932E-8</v>
      </c>
      <c r="H470">
        <f t="shared" si="65"/>
        <v>8.7464410434547823E-7</v>
      </c>
      <c r="I470">
        <f t="shared" si="65"/>
        <v>0</v>
      </c>
      <c r="J470">
        <f t="shared" si="65"/>
        <v>0</v>
      </c>
      <c r="K470">
        <f t="shared" si="62"/>
        <v>8.9991224328738716E-7</v>
      </c>
      <c r="L470">
        <f t="shared" si="63"/>
        <v>-57.813485226878562</v>
      </c>
      <c r="M470">
        <f t="shared" si="64"/>
        <v>3342.3990740785057</v>
      </c>
    </row>
    <row r="471" spans="1:13" x14ac:dyDescent="0.3">
      <c r="A471">
        <v>557.84999999997899</v>
      </c>
      <c r="B471" s="4">
        <v>1153</v>
      </c>
      <c r="C471">
        <f t="shared" si="59"/>
        <v>1097.0964765232929</v>
      </c>
      <c r="D471">
        <f t="shared" si="60"/>
        <v>671.66013379566368</v>
      </c>
      <c r="E471">
        <f t="shared" si="61"/>
        <v>55.903523476707051</v>
      </c>
      <c r="F471">
        <f t="shared" si="65"/>
        <v>1.0157789016646855E-41</v>
      </c>
      <c r="G471">
        <f t="shared" si="65"/>
        <v>1.8405692364987216E-8</v>
      </c>
      <c r="H471">
        <f t="shared" si="65"/>
        <v>6.1985535214365988E-7</v>
      </c>
      <c r="I471">
        <f t="shared" si="65"/>
        <v>0</v>
      </c>
      <c r="J471">
        <f t="shared" si="65"/>
        <v>0</v>
      </c>
      <c r="K471">
        <f t="shared" si="62"/>
        <v>6.3826104450864712E-7</v>
      </c>
      <c r="L471">
        <f t="shared" si="63"/>
        <v>55.903522838446008</v>
      </c>
      <c r="M471">
        <f t="shared" si="64"/>
        <v>3125.2038657486546</v>
      </c>
    </row>
    <row r="472" spans="1:13" x14ac:dyDescent="0.3">
      <c r="A472">
        <v>557.89999999997895</v>
      </c>
      <c r="B472" s="4">
        <v>1095</v>
      </c>
      <c r="C472">
        <f t="shared" si="59"/>
        <v>1096.3794687196196</v>
      </c>
      <c r="D472">
        <f t="shared" si="60"/>
        <v>671.61013379566373</v>
      </c>
      <c r="E472">
        <f t="shared" si="61"/>
        <v>-1.379468719619581</v>
      </c>
      <c r="F472">
        <f t="shared" si="65"/>
        <v>5.3735748962698273E-42</v>
      </c>
      <c r="G472">
        <f t="shared" si="65"/>
        <v>1.3378837972615904E-8</v>
      </c>
      <c r="H472">
        <f t="shared" si="65"/>
        <v>4.3796526636647513E-7</v>
      </c>
      <c r="I472">
        <f t="shared" si="65"/>
        <v>0</v>
      </c>
      <c r="J472">
        <f t="shared" si="65"/>
        <v>0</v>
      </c>
      <c r="K472">
        <f t="shared" si="62"/>
        <v>4.5134410433909103E-7</v>
      </c>
      <c r="L472">
        <f t="shared" si="63"/>
        <v>-1.3794691709636853</v>
      </c>
      <c r="M472">
        <f t="shared" si="64"/>
        <v>1.9029351936392371</v>
      </c>
    </row>
    <row r="473" spans="1:13" x14ac:dyDescent="0.3">
      <c r="A473">
        <v>557.94999999997901</v>
      </c>
      <c r="B473" s="4">
        <v>1127</v>
      </c>
      <c r="C473">
        <f t="shared" si="59"/>
        <v>1095.6624609159453</v>
      </c>
      <c r="D473">
        <f t="shared" si="60"/>
        <v>671.56013379566366</v>
      </c>
      <c r="E473">
        <f t="shared" si="61"/>
        <v>31.337539084054697</v>
      </c>
      <c r="F473">
        <f t="shared" si="65"/>
        <v>2.8371093592865976E-42</v>
      </c>
      <c r="G473">
        <f t="shared" si="65"/>
        <v>9.704473133344116E-9</v>
      </c>
      <c r="H473">
        <f t="shared" si="65"/>
        <v>3.0851715276824189E-7</v>
      </c>
      <c r="I473">
        <f t="shared" si="65"/>
        <v>0</v>
      </c>
      <c r="J473">
        <f t="shared" si="65"/>
        <v>0</v>
      </c>
      <c r="K473">
        <f t="shared" si="62"/>
        <v>3.1822162590158602E-7</v>
      </c>
      <c r="L473">
        <f t="shared" si="63"/>
        <v>31.33753876583307</v>
      </c>
      <c r="M473">
        <f t="shared" si="64"/>
        <v>982.04133590009042</v>
      </c>
    </row>
    <row r="474" spans="1:13" x14ac:dyDescent="0.3">
      <c r="A474">
        <v>557.99999999997897</v>
      </c>
      <c r="B474" s="4">
        <v>1107</v>
      </c>
      <c r="C474">
        <f t="shared" si="59"/>
        <v>1094.9454531122719</v>
      </c>
      <c r="D474">
        <f t="shared" si="60"/>
        <v>671.51013379566371</v>
      </c>
      <c r="E474">
        <f t="shared" si="61"/>
        <v>12.054546887728065</v>
      </c>
      <c r="F474">
        <f t="shared" si="65"/>
        <v>1.4949872822309943E-42</v>
      </c>
      <c r="G474">
        <f t="shared" si="65"/>
        <v>7.0244586857926406E-9</v>
      </c>
      <c r="H474">
        <f t="shared" si="65"/>
        <v>2.1667524262105552E-7</v>
      </c>
      <c r="I474">
        <f t="shared" si="65"/>
        <v>0</v>
      </c>
      <c r="J474">
        <f t="shared" si="65"/>
        <v>0</v>
      </c>
      <c r="K474">
        <f t="shared" si="62"/>
        <v>2.2369970130684817E-7</v>
      </c>
      <c r="L474">
        <f t="shared" si="63"/>
        <v>12.054546664028365</v>
      </c>
      <c r="M474">
        <f t="shared" si="64"/>
        <v>145.31209527523737</v>
      </c>
    </row>
    <row r="475" spans="1:13" x14ac:dyDescent="0.3">
      <c r="A475">
        <v>558.04999999997904</v>
      </c>
      <c r="B475" s="4">
        <v>1182</v>
      </c>
      <c r="C475">
        <f t="shared" si="59"/>
        <v>1094.2284453085967</v>
      </c>
      <c r="D475">
        <f t="shared" si="60"/>
        <v>671.46013379566364</v>
      </c>
      <c r="E475">
        <f t="shared" si="61"/>
        <v>87.771554691403253</v>
      </c>
      <c r="F475">
        <f t="shared" si="65"/>
        <v>7.8622630771686344E-43</v>
      </c>
      <c r="G475">
        <f t="shared" si="65"/>
        <v>5.0738905614197233E-9</v>
      </c>
      <c r="H475">
        <f t="shared" si="65"/>
        <v>1.5171537672807659E-7</v>
      </c>
      <c r="I475">
        <f t="shared" si="65"/>
        <v>0</v>
      </c>
      <c r="J475">
        <f t="shared" si="65"/>
        <v>0</v>
      </c>
      <c r="K475">
        <f t="shared" si="62"/>
        <v>1.567892672894963E-7</v>
      </c>
      <c r="L475">
        <f t="shared" si="63"/>
        <v>87.771554534613983</v>
      </c>
      <c r="M475">
        <f t="shared" si="64"/>
        <v>7703.8457854227163</v>
      </c>
    </row>
    <row r="476" spans="1:13" x14ac:dyDescent="0.3">
      <c r="A476">
        <v>558.09999999997899</v>
      </c>
      <c r="B476" s="4">
        <v>1143</v>
      </c>
      <c r="C476">
        <f t="shared" si="59"/>
        <v>1093.5114375049234</v>
      </c>
      <c r="D476">
        <f t="shared" si="60"/>
        <v>671.41013379566368</v>
      </c>
      <c r="E476">
        <f t="shared" si="61"/>
        <v>49.488562495076621</v>
      </c>
      <c r="F476">
        <f t="shared" si="65"/>
        <v>4.1267322940515201E-43</v>
      </c>
      <c r="G476">
        <f t="shared" si="65"/>
        <v>3.6572669509903813E-9</v>
      </c>
      <c r="H476">
        <f t="shared" si="65"/>
        <v>1.0591079783084617E-7</v>
      </c>
      <c r="I476">
        <f t="shared" si="65"/>
        <v>0</v>
      </c>
      <c r="J476">
        <f t="shared" si="65"/>
        <v>0</v>
      </c>
      <c r="K476">
        <f t="shared" si="62"/>
        <v>1.0956806478183654E-7</v>
      </c>
      <c r="L476">
        <f t="shared" si="63"/>
        <v>49.488562385508558</v>
      </c>
      <c r="M476">
        <f t="shared" si="64"/>
        <v>2449.1178069843727</v>
      </c>
    </row>
    <row r="477" spans="1:13" x14ac:dyDescent="0.3">
      <c r="A477">
        <v>558.14999999997895</v>
      </c>
      <c r="B477" s="4">
        <v>1178</v>
      </c>
      <c r="C477">
        <f t="shared" si="59"/>
        <v>1092.7944297012509</v>
      </c>
      <c r="D477">
        <f t="shared" si="60"/>
        <v>671.36013379566373</v>
      </c>
      <c r="E477">
        <f t="shared" si="61"/>
        <v>85.20557029874908</v>
      </c>
      <c r="F477">
        <f t="shared" si="65"/>
        <v>2.1617908450928941E-43</v>
      </c>
      <c r="G477">
        <f t="shared" si="65"/>
        <v>2.6306287362145541E-9</v>
      </c>
      <c r="H477">
        <f t="shared" si="65"/>
        <v>7.3712511893187937E-8</v>
      </c>
      <c r="I477">
        <f t="shared" si="65"/>
        <v>0</v>
      </c>
      <c r="J477">
        <f t="shared" si="65"/>
        <v>0</v>
      </c>
      <c r="K477">
        <f t="shared" si="62"/>
        <v>7.6343140629402485E-8</v>
      </c>
      <c r="L477">
        <f t="shared" si="63"/>
        <v>85.205570222405939</v>
      </c>
      <c r="M477">
        <f t="shared" si="64"/>
        <v>7259.9891969253495</v>
      </c>
    </row>
    <row r="478" spans="1:13" x14ac:dyDescent="0.3">
      <c r="A478">
        <v>558.19999999997901</v>
      </c>
      <c r="B478" s="4">
        <v>1179</v>
      </c>
      <c r="C478">
        <f t="shared" si="59"/>
        <v>1092.0774218975757</v>
      </c>
      <c r="D478">
        <f t="shared" si="60"/>
        <v>671.31013379566366</v>
      </c>
      <c r="E478">
        <f t="shared" si="61"/>
        <v>86.922578102424268</v>
      </c>
      <c r="F478">
        <f t="shared" si="65"/>
        <v>1.1302374717050406E-43</v>
      </c>
      <c r="G478">
        <f t="shared" si="65"/>
        <v>1.8882078158075999E-9</v>
      </c>
      <c r="H478">
        <f t="shared" si="65"/>
        <v>5.1148454259644459E-8</v>
      </c>
      <c r="I478">
        <f t="shared" si="65"/>
        <v>0</v>
      </c>
      <c r="J478">
        <f t="shared" si="65"/>
        <v>0</v>
      </c>
      <c r="K478">
        <f t="shared" si="62"/>
        <v>5.3036662075452059E-8</v>
      </c>
      <c r="L478">
        <f t="shared" si="63"/>
        <v>86.92257804938761</v>
      </c>
      <c r="M478">
        <f t="shared" si="64"/>
        <v>7555.5345747518804</v>
      </c>
    </row>
    <row r="479" spans="1:13" x14ac:dyDescent="0.3">
      <c r="A479">
        <v>558.24999999997897</v>
      </c>
      <c r="B479" s="4">
        <v>1159</v>
      </c>
      <c r="C479">
        <f t="shared" si="59"/>
        <v>1091.3604140939024</v>
      </c>
      <c r="D479">
        <f t="shared" si="60"/>
        <v>671.26013379566371</v>
      </c>
      <c r="E479">
        <f t="shared" si="61"/>
        <v>67.639585906097636</v>
      </c>
      <c r="F479">
        <f t="shared" si="65"/>
        <v>5.89758734723178E-44</v>
      </c>
      <c r="G479">
        <f t="shared" si="65"/>
        <v>1.3524691097508172E-9</v>
      </c>
      <c r="H479">
        <f t="shared" si="65"/>
        <v>3.5384588366963885E-8</v>
      </c>
      <c r="I479">
        <f t="shared" si="65"/>
        <v>0</v>
      </c>
      <c r="J479">
        <f t="shared" si="65"/>
        <v>0</v>
      </c>
      <c r="K479">
        <f t="shared" si="62"/>
        <v>3.6737057476714704E-8</v>
      </c>
      <c r="L479">
        <f t="shared" si="63"/>
        <v>67.639585869360573</v>
      </c>
      <c r="M479">
        <f t="shared" si="64"/>
        <v>4575.1135765786021</v>
      </c>
    </row>
    <row r="480" spans="1:13" x14ac:dyDescent="0.3">
      <c r="A480">
        <v>558.29999999997904</v>
      </c>
      <c r="B480" s="4">
        <v>1222</v>
      </c>
      <c r="C480">
        <f t="shared" si="59"/>
        <v>1090.6434062902272</v>
      </c>
      <c r="D480">
        <f t="shared" si="60"/>
        <v>671.21013379566364</v>
      </c>
      <c r="E480">
        <f t="shared" si="61"/>
        <v>131.35659370977282</v>
      </c>
      <c r="F480">
        <f t="shared" si="65"/>
        <v>3.071338710487787E-44</v>
      </c>
      <c r="G480">
        <f t="shared" si="65"/>
        <v>9.6670118503464045E-10</v>
      </c>
      <c r="H480">
        <f t="shared" si="65"/>
        <v>2.4405410305281584E-8</v>
      </c>
      <c r="I480">
        <f t="shared" si="65"/>
        <v>0</v>
      </c>
      <c r="J480">
        <f t="shared" si="65"/>
        <v>0</v>
      </c>
      <c r="K480">
        <f t="shared" si="62"/>
        <v>2.5372111490316224E-8</v>
      </c>
      <c r="L480">
        <f t="shared" si="63"/>
        <v>131.35659368440071</v>
      </c>
      <c r="M480">
        <f t="shared" si="64"/>
        <v>17254.55470436874</v>
      </c>
    </row>
    <row r="481" spans="1:13" x14ac:dyDescent="0.3">
      <c r="A481">
        <v>558.34999999997899</v>
      </c>
      <c r="B481" s="4">
        <v>1119</v>
      </c>
      <c r="C481">
        <f t="shared" si="59"/>
        <v>1089.9263984865547</v>
      </c>
      <c r="D481">
        <f t="shared" si="60"/>
        <v>671.16013379566368</v>
      </c>
      <c r="E481">
        <f t="shared" si="61"/>
        <v>29.073601513445283</v>
      </c>
      <c r="F481">
        <f t="shared" si="65"/>
        <v>1.5963558089977845E-44</v>
      </c>
      <c r="G481">
        <f t="shared" si="65"/>
        <v>6.8951620899638309E-10</v>
      </c>
      <c r="H481">
        <f t="shared" si="65"/>
        <v>1.678218137972252E-8</v>
      </c>
      <c r="I481">
        <f t="shared" si="65"/>
        <v>0</v>
      </c>
      <c r="J481">
        <f t="shared" si="65"/>
        <v>0</v>
      </c>
      <c r="K481">
        <f t="shared" si="62"/>
        <v>1.7471697588718903E-8</v>
      </c>
      <c r="L481">
        <f t="shared" si="63"/>
        <v>29.073601495973584</v>
      </c>
      <c r="M481">
        <f t="shared" si="64"/>
        <v>845.27430394667738</v>
      </c>
    </row>
    <row r="482" spans="1:13" x14ac:dyDescent="0.3">
      <c r="A482">
        <v>558.39999999997895</v>
      </c>
      <c r="B482" s="4">
        <v>1179</v>
      </c>
      <c r="C482">
        <f t="shared" si="59"/>
        <v>1089.2093906828813</v>
      </c>
      <c r="D482">
        <f t="shared" si="60"/>
        <v>671.11013379566373</v>
      </c>
      <c r="E482">
        <f t="shared" si="61"/>
        <v>89.790609317118651</v>
      </c>
      <c r="F482">
        <f t="shared" si="65"/>
        <v>8.2809532345957973E-45</v>
      </c>
      <c r="G482">
        <f t="shared" si="65"/>
        <v>4.9077681915474863E-10</v>
      </c>
      <c r="H482">
        <f t="shared" si="65"/>
        <v>1.1505381909139273E-8</v>
      </c>
      <c r="I482">
        <f t="shared" si="65"/>
        <v>0</v>
      </c>
      <c r="J482">
        <f t="shared" si="65"/>
        <v>0</v>
      </c>
      <c r="K482">
        <f t="shared" si="62"/>
        <v>1.1996158728294022E-8</v>
      </c>
      <c r="L482">
        <f t="shared" si="63"/>
        <v>89.790609305122487</v>
      </c>
      <c r="M482">
        <f t="shared" si="64"/>
        <v>8062.3535193851494</v>
      </c>
    </row>
    <row r="483" spans="1:13" x14ac:dyDescent="0.3">
      <c r="A483">
        <v>558.44999999997901</v>
      </c>
      <c r="B483" s="4">
        <v>1146</v>
      </c>
      <c r="C483">
        <f t="shared" si="59"/>
        <v>1088.4923828792062</v>
      </c>
      <c r="D483">
        <f t="shared" si="60"/>
        <v>671.06013379566366</v>
      </c>
      <c r="E483">
        <f t="shared" si="61"/>
        <v>57.507617120793839</v>
      </c>
      <c r="F483">
        <f t="shared" si="65"/>
        <v>4.2872579939045558E-45</v>
      </c>
      <c r="G483">
        <f t="shared" si="65"/>
        <v>3.4858679853132748E-10</v>
      </c>
      <c r="H483">
        <f t="shared" si="65"/>
        <v>7.8640089534438727E-9</v>
      </c>
      <c r="I483">
        <f t="shared" si="65"/>
        <v>0</v>
      </c>
      <c r="J483">
        <f t="shared" si="65"/>
        <v>0</v>
      </c>
      <c r="K483">
        <f t="shared" si="62"/>
        <v>8.2125957519751996E-9</v>
      </c>
      <c r="L483">
        <f t="shared" si="63"/>
        <v>57.507617112581244</v>
      </c>
      <c r="M483">
        <f t="shared" si="64"/>
        <v>3307.1260259672472</v>
      </c>
    </row>
    <row r="484" spans="1:13" x14ac:dyDescent="0.3">
      <c r="A484">
        <v>558.49999999997897</v>
      </c>
      <c r="B484" s="4">
        <v>1162</v>
      </c>
      <c r="C484">
        <f t="shared" si="59"/>
        <v>1087.7753750755328</v>
      </c>
      <c r="D484">
        <f t="shared" si="60"/>
        <v>671.01013379566371</v>
      </c>
      <c r="E484">
        <f t="shared" si="61"/>
        <v>74.224624924467207</v>
      </c>
      <c r="F484">
        <f t="shared" si="65"/>
        <v>2.215274545152336E-45</v>
      </c>
      <c r="G484">
        <f t="shared" si="65"/>
        <v>2.4707292835788614E-10</v>
      </c>
      <c r="H484">
        <f t="shared" si="65"/>
        <v>5.3589202105908173E-9</v>
      </c>
      <c r="I484">
        <f t="shared" si="65"/>
        <v>0</v>
      </c>
      <c r="J484">
        <f t="shared" si="65"/>
        <v>0</v>
      </c>
      <c r="K484">
        <f t="shared" si="62"/>
        <v>5.6059931389487034E-9</v>
      </c>
      <c r="L484">
        <f t="shared" si="63"/>
        <v>74.22462491886121</v>
      </c>
      <c r="M484">
        <f t="shared" si="64"/>
        <v>5509.2949443456328</v>
      </c>
    </row>
    <row r="485" spans="1:13" x14ac:dyDescent="0.3">
      <c r="A485">
        <v>558.54999999997904</v>
      </c>
      <c r="B485" s="4">
        <v>1101</v>
      </c>
      <c r="C485">
        <f t="shared" si="59"/>
        <v>1087.0583672718576</v>
      </c>
      <c r="D485">
        <f t="shared" si="60"/>
        <v>670.96013379566364</v>
      </c>
      <c r="E485">
        <f t="shared" si="61"/>
        <v>13.941632728142395</v>
      </c>
      <c r="F485">
        <f t="shared" si="65"/>
        <v>1.1424156590166501E-45</v>
      </c>
      <c r="G485">
        <f t="shared" si="65"/>
        <v>1.7475383778327555E-10</v>
      </c>
      <c r="H485">
        <f t="shared" si="65"/>
        <v>3.6408342992411266E-9</v>
      </c>
      <c r="I485">
        <f t="shared" si="65"/>
        <v>0</v>
      </c>
      <c r="J485">
        <f t="shared" si="65"/>
        <v>0</v>
      </c>
      <c r="K485">
        <f t="shared" si="62"/>
        <v>3.8155881370244018E-9</v>
      </c>
      <c r="L485">
        <f t="shared" si="63"/>
        <v>13.941632724326807</v>
      </c>
      <c r="M485">
        <f t="shared" si="64"/>
        <v>194.36912302002011</v>
      </c>
    </row>
    <row r="486" spans="1:13" x14ac:dyDescent="0.3">
      <c r="A486">
        <v>558.59999999997899</v>
      </c>
      <c r="B486" s="4">
        <v>1135</v>
      </c>
      <c r="C486">
        <f t="shared" si="59"/>
        <v>1086.3413594681851</v>
      </c>
      <c r="D486">
        <f t="shared" si="60"/>
        <v>670.91013379566368</v>
      </c>
      <c r="E486">
        <f t="shared" si="61"/>
        <v>48.658640531814854</v>
      </c>
      <c r="F486">
        <f t="shared" si="65"/>
        <v>5.8798925405217746E-46</v>
      </c>
      <c r="G486">
        <f t="shared" si="65"/>
        <v>1.2334331437299538E-10</v>
      </c>
      <c r="H486">
        <f t="shared" si="65"/>
        <v>2.4661237653329372E-9</v>
      </c>
      <c r="I486">
        <f t="shared" si="65"/>
        <v>0</v>
      </c>
      <c r="J486">
        <f t="shared" si="65"/>
        <v>0</v>
      </c>
      <c r="K486">
        <f t="shared" si="62"/>
        <v>2.5894670797059327E-9</v>
      </c>
      <c r="L486">
        <f t="shared" si="63"/>
        <v>48.658640529225387</v>
      </c>
      <c r="M486">
        <f t="shared" si="64"/>
        <v>2367.6632981523753</v>
      </c>
    </row>
    <row r="487" spans="1:13" x14ac:dyDescent="0.3">
      <c r="A487">
        <v>558.64999999997804</v>
      </c>
      <c r="B487" s="4">
        <v>1166</v>
      </c>
      <c r="C487">
        <f t="shared" si="59"/>
        <v>1085.6243516645245</v>
      </c>
      <c r="D487">
        <f t="shared" si="60"/>
        <v>670.86013379566464</v>
      </c>
      <c r="E487">
        <f t="shared" si="61"/>
        <v>80.375648335475489</v>
      </c>
      <c r="F487">
        <f t="shared" si="65"/>
        <v>3.0203917999660441E-46</v>
      </c>
      <c r="G487">
        <f t="shared" si="65"/>
        <v>8.6874404170023772E-11</v>
      </c>
      <c r="H487">
        <f t="shared" si="65"/>
        <v>1.6654022780225169E-9</v>
      </c>
      <c r="I487">
        <f t="shared" si="65"/>
        <v>0</v>
      </c>
      <c r="J487">
        <f t="shared" si="65"/>
        <v>0</v>
      </c>
      <c r="K487">
        <f t="shared" si="62"/>
        <v>1.7522766821925406E-9</v>
      </c>
      <c r="L487">
        <f t="shared" si="63"/>
        <v>80.375648333723205</v>
      </c>
      <c r="M487">
        <f t="shared" si="64"/>
        <v>6460.2448450663424</v>
      </c>
    </row>
    <row r="488" spans="1:13" x14ac:dyDescent="0.3">
      <c r="A488">
        <v>558.69999999997799</v>
      </c>
      <c r="B488" s="4">
        <v>1159</v>
      </c>
      <c r="C488">
        <f t="shared" si="59"/>
        <v>1084.9073438608511</v>
      </c>
      <c r="D488">
        <f t="shared" si="60"/>
        <v>670.81013379566468</v>
      </c>
      <c r="E488">
        <f t="shared" si="61"/>
        <v>74.092656139148858</v>
      </c>
      <c r="F488">
        <f t="shared" si="65"/>
        <v>1.5484808101531566E-46</v>
      </c>
      <c r="G488">
        <f t="shared" si="65"/>
        <v>6.1059802663237909E-11</v>
      </c>
      <c r="H488">
        <f t="shared" si="65"/>
        <v>1.1212792151516654E-9</v>
      </c>
      <c r="I488">
        <f t="shared" si="65"/>
        <v>0</v>
      </c>
      <c r="J488">
        <f t="shared" si="65"/>
        <v>0</v>
      </c>
      <c r="K488">
        <f t="shared" si="62"/>
        <v>1.1823390178149034E-9</v>
      </c>
      <c r="L488">
        <f t="shared" si="63"/>
        <v>74.092656137966515</v>
      </c>
      <c r="M488">
        <f t="shared" si="64"/>
        <v>5489.7216935789475</v>
      </c>
    </row>
    <row r="489" spans="1:13" x14ac:dyDescent="0.3">
      <c r="A489">
        <v>558.74999999997794</v>
      </c>
      <c r="B489" s="4">
        <v>1162</v>
      </c>
      <c r="C489">
        <f t="shared" si="59"/>
        <v>1084.1903360571778</v>
      </c>
      <c r="D489">
        <f t="shared" si="60"/>
        <v>670.76013379566473</v>
      </c>
      <c r="E489">
        <f t="shared" si="61"/>
        <v>77.809663942822226</v>
      </c>
      <c r="F489">
        <f t="shared" si="65"/>
        <v>7.9231344275975276E-47</v>
      </c>
      <c r="G489">
        <f t="shared" si="65"/>
        <v>4.2825879079267647E-11</v>
      </c>
      <c r="H489">
        <f t="shared" si="65"/>
        <v>7.5265980004393984E-10</v>
      </c>
      <c r="I489">
        <f t="shared" si="65"/>
        <v>0</v>
      </c>
      <c r="J489">
        <f t="shared" si="65"/>
        <v>0</v>
      </c>
      <c r="K489">
        <f t="shared" si="62"/>
        <v>7.9548567912320747E-10</v>
      </c>
      <c r="L489">
        <f t="shared" si="63"/>
        <v>77.809663942026745</v>
      </c>
      <c r="M489">
        <f t="shared" si="64"/>
        <v>6054.3438027711372</v>
      </c>
    </row>
    <row r="490" spans="1:13" x14ac:dyDescent="0.3">
      <c r="A490">
        <v>558.79999999997801</v>
      </c>
      <c r="B490" s="4">
        <v>1122</v>
      </c>
      <c r="C490">
        <f t="shared" si="59"/>
        <v>1083.4733282535035</v>
      </c>
      <c r="D490">
        <f t="shared" si="60"/>
        <v>670.71013379566466</v>
      </c>
      <c r="E490">
        <f t="shared" si="61"/>
        <v>38.526671746496504</v>
      </c>
      <c r="F490">
        <f t="shared" si="65"/>
        <v>4.0461024284601851E-47</v>
      </c>
      <c r="G490">
        <f t="shared" si="65"/>
        <v>2.9973986617880396E-11</v>
      </c>
      <c r="H490">
        <f t="shared" si="65"/>
        <v>5.0370237796936081E-10</v>
      </c>
      <c r="I490">
        <f t="shared" si="65"/>
        <v>0</v>
      </c>
      <c r="J490">
        <f t="shared" si="65"/>
        <v>0</v>
      </c>
      <c r="K490">
        <f t="shared" si="62"/>
        <v>5.3367636458724122E-10</v>
      </c>
      <c r="L490">
        <f t="shared" si="63"/>
        <v>38.52667174596283</v>
      </c>
      <c r="M490">
        <f t="shared" si="64"/>
        <v>1484.3044358211705</v>
      </c>
    </row>
    <row r="491" spans="1:13" x14ac:dyDescent="0.3">
      <c r="A491">
        <v>558.84999999997797</v>
      </c>
      <c r="B491" s="4">
        <v>1196</v>
      </c>
      <c r="C491">
        <f t="shared" ref="C491:C514" si="66">$U$14*A491+$V$14</f>
        <v>1082.7563204498301</v>
      </c>
      <c r="D491">
        <f t="shared" si="60"/>
        <v>670.66013379566471</v>
      </c>
      <c r="E491">
        <f t="shared" si="61"/>
        <v>113.24367955016987</v>
      </c>
      <c r="F491">
        <f t="shared" si="65"/>
        <v>2.062174313702208E-47</v>
      </c>
      <c r="G491">
        <f t="shared" si="65"/>
        <v>2.0934860166052285E-11</v>
      </c>
      <c r="H491">
        <f t="shared" si="65"/>
        <v>3.3607763550429873E-10</v>
      </c>
      <c r="I491">
        <f t="shared" si="65"/>
        <v>0</v>
      </c>
      <c r="J491">
        <f t="shared" si="65"/>
        <v>0</v>
      </c>
      <c r="K491">
        <f t="shared" si="62"/>
        <v>3.5701249567035104E-10</v>
      </c>
      <c r="L491">
        <f t="shared" si="63"/>
        <v>113.24367954981285</v>
      </c>
      <c r="M491">
        <f t="shared" si="64"/>
        <v>12824.130957980702</v>
      </c>
    </row>
    <row r="492" spans="1:13" x14ac:dyDescent="0.3">
      <c r="A492">
        <v>558.89999999997804</v>
      </c>
      <c r="B492" s="4">
        <v>1153</v>
      </c>
      <c r="C492">
        <f t="shared" si="66"/>
        <v>1082.0393126461549</v>
      </c>
      <c r="D492">
        <f t="shared" si="60"/>
        <v>670.61013379566464</v>
      </c>
      <c r="E492">
        <f t="shared" si="61"/>
        <v>70.96068735384506</v>
      </c>
      <c r="F492">
        <f t="shared" si="65"/>
        <v>1.0489686885589117E-47</v>
      </c>
      <c r="G492">
        <f t="shared" si="65"/>
        <v>1.4590929273369917E-11</v>
      </c>
      <c r="H492">
        <f t="shared" si="65"/>
        <v>2.2356074921153228E-10</v>
      </c>
      <c r="I492">
        <f t="shared" si="65"/>
        <v>0</v>
      </c>
      <c r="J492">
        <f t="shared" si="65"/>
        <v>0</v>
      </c>
      <c r="K492">
        <f t="shared" si="62"/>
        <v>2.3815167848490217E-10</v>
      </c>
      <c r="L492">
        <f t="shared" si="63"/>
        <v>70.960687353606914</v>
      </c>
      <c r="M492">
        <f t="shared" si="64"/>
        <v>5035.4191496963485</v>
      </c>
    </row>
    <row r="493" spans="1:13" x14ac:dyDescent="0.3">
      <c r="A493">
        <v>558.94999999997799</v>
      </c>
      <c r="B493" s="4">
        <v>1215</v>
      </c>
      <c r="C493">
        <f t="shared" si="66"/>
        <v>1081.3223048424816</v>
      </c>
      <c r="D493">
        <f t="shared" si="60"/>
        <v>670.56013379566468</v>
      </c>
      <c r="E493">
        <f t="shared" si="61"/>
        <v>133.67769515751843</v>
      </c>
      <c r="F493">
        <f t="shared" si="65"/>
        <v>5.3253521082124081E-48</v>
      </c>
      <c r="G493">
        <f t="shared" si="65"/>
        <v>1.0148063424812123E-11</v>
      </c>
      <c r="H493">
        <f t="shared" si="65"/>
        <v>1.4826608880303587E-10</v>
      </c>
      <c r="I493">
        <f t="shared" si="65"/>
        <v>0</v>
      </c>
      <c r="J493">
        <f t="shared" si="65"/>
        <v>0</v>
      </c>
      <c r="K493">
        <f t="shared" si="62"/>
        <v>1.58414152227848E-10</v>
      </c>
      <c r="L493">
        <f t="shared" si="63"/>
        <v>133.67769515736001</v>
      </c>
      <c r="M493">
        <f t="shared" si="64"/>
        <v>17869.726182584072</v>
      </c>
    </row>
    <row r="494" spans="1:13" x14ac:dyDescent="0.3">
      <c r="A494">
        <v>558.99999999997794</v>
      </c>
      <c r="B494" s="4">
        <v>1140</v>
      </c>
      <c r="C494">
        <f t="shared" si="66"/>
        <v>1080.6052970388091</v>
      </c>
      <c r="D494">
        <f t="shared" si="60"/>
        <v>670.51013379566473</v>
      </c>
      <c r="E494">
        <f t="shared" si="61"/>
        <v>59.394702961190887</v>
      </c>
      <c r="F494">
        <f t="shared" si="65"/>
        <v>2.6982537134035935E-48</v>
      </c>
      <c r="G494">
        <f t="shared" si="65"/>
        <v>7.0432114366449863E-12</v>
      </c>
      <c r="H494">
        <f t="shared" si="65"/>
        <v>9.803438698236941E-11</v>
      </c>
      <c r="I494">
        <f t="shared" si="65"/>
        <v>0</v>
      </c>
      <c r="J494">
        <f t="shared" si="65"/>
        <v>0</v>
      </c>
      <c r="K494">
        <f t="shared" si="62"/>
        <v>1.050775984190144E-10</v>
      </c>
      <c r="L494">
        <f t="shared" si="63"/>
        <v>59.394702961085812</v>
      </c>
      <c r="M494">
        <f t="shared" si="64"/>
        <v>3527.7307398356156</v>
      </c>
    </row>
    <row r="495" spans="1:13" x14ac:dyDescent="0.3">
      <c r="A495">
        <v>559.04999999997801</v>
      </c>
      <c r="B495" s="4">
        <v>1142</v>
      </c>
      <c r="C495">
        <f t="shared" si="66"/>
        <v>1079.8882892351339</v>
      </c>
      <c r="D495">
        <f t="shared" si="60"/>
        <v>670.46013379566466</v>
      </c>
      <c r="E495">
        <f t="shared" si="61"/>
        <v>62.111710764866075</v>
      </c>
      <c r="F495">
        <f t="shared" si="65"/>
        <v>1.3644759655570198E-48</v>
      </c>
      <c r="G495">
        <f t="shared" si="65"/>
        <v>4.8780428607495244E-12</v>
      </c>
      <c r="H495">
        <f t="shared" si="65"/>
        <v>6.4625717118103339E-11</v>
      </c>
      <c r="I495">
        <f t="shared" si="65"/>
        <v>0</v>
      </c>
      <c r="J495">
        <f t="shared" si="65"/>
        <v>0</v>
      </c>
      <c r="K495">
        <f t="shared" si="62"/>
        <v>6.9503759978852861E-11</v>
      </c>
      <c r="L495">
        <f t="shared" si="63"/>
        <v>62.11171076479657</v>
      </c>
      <c r="M495">
        <f t="shared" si="64"/>
        <v>3857.8646141297459</v>
      </c>
    </row>
    <row r="496" spans="1:13" x14ac:dyDescent="0.3">
      <c r="A496">
        <v>559.09999999997797</v>
      </c>
      <c r="B496" s="4">
        <v>1096</v>
      </c>
      <c r="C496">
        <f t="shared" si="66"/>
        <v>1079.1712814314606</v>
      </c>
      <c r="D496">
        <f t="shared" si="60"/>
        <v>670.41013379566471</v>
      </c>
      <c r="E496">
        <f t="shared" si="61"/>
        <v>16.828718568539443</v>
      </c>
      <c r="F496">
        <f t="shared" si="65"/>
        <v>6.8864856796606484E-49</v>
      </c>
      <c r="G496">
        <f t="shared" si="65"/>
        <v>3.3713809645374249E-12</v>
      </c>
      <c r="H496">
        <f t="shared" si="65"/>
        <v>4.2473949320047961E-11</v>
      </c>
      <c r="I496">
        <f t="shared" si="65"/>
        <v>0</v>
      </c>
      <c r="J496">
        <f t="shared" si="65"/>
        <v>0</v>
      </c>
      <c r="K496">
        <f t="shared" si="62"/>
        <v>4.5845330284585384E-11</v>
      </c>
      <c r="L496">
        <f t="shared" si="63"/>
        <v>16.828718568493599</v>
      </c>
      <c r="M496">
        <f t="shared" si="64"/>
        <v>283.20576865756124</v>
      </c>
    </row>
    <row r="497" spans="1:13" x14ac:dyDescent="0.3">
      <c r="A497">
        <v>559.14999999997804</v>
      </c>
      <c r="B497" s="4">
        <v>1110</v>
      </c>
      <c r="C497">
        <f t="shared" si="66"/>
        <v>1078.4542736277854</v>
      </c>
      <c r="D497">
        <f t="shared" si="60"/>
        <v>670.36013379566464</v>
      </c>
      <c r="E497">
        <f t="shared" si="61"/>
        <v>31.545726372214631</v>
      </c>
      <c r="F497">
        <f t="shared" si="65"/>
        <v>3.4687904021496656E-49</v>
      </c>
      <c r="G497">
        <f t="shared" si="65"/>
        <v>2.3251842978910639E-12</v>
      </c>
      <c r="H497">
        <f t="shared" si="65"/>
        <v>2.7831091889808685E-11</v>
      </c>
      <c r="I497">
        <f t="shared" si="65"/>
        <v>0</v>
      </c>
      <c r="J497">
        <f t="shared" si="65"/>
        <v>0</v>
      </c>
      <c r="K497">
        <f t="shared" si="62"/>
        <v>3.0156276187699751E-11</v>
      </c>
      <c r="L497">
        <f t="shared" si="63"/>
        <v>31.545726372184475</v>
      </c>
      <c r="M497">
        <f t="shared" si="64"/>
        <v>995.13285234873513</v>
      </c>
    </row>
    <row r="498" spans="1:13" x14ac:dyDescent="0.3">
      <c r="A498">
        <v>559.19999999997799</v>
      </c>
      <c r="B498" s="4">
        <v>1133</v>
      </c>
      <c r="C498">
        <f t="shared" si="66"/>
        <v>1077.7372658241129</v>
      </c>
      <c r="D498">
        <f t="shared" si="60"/>
        <v>670.31013379566468</v>
      </c>
      <c r="E498">
        <f t="shared" si="61"/>
        <v>55.26273417588709</v>
      </c>
      <c r="F498">
        <f t="shared" si="65"/>
        <v>1.743841949268452E-49</v>
      </c>
      <c r="G498">
        <f t="shared" si="65"/>
        <v>1.6002736904629496E-12</v>
      </c>
      <c r="H498">
        <f t="shared" si="65"/>
        <v>1.8181435827419151E-11</v>
      </c>
      <c r="I498">
        <f t="shared" si="65"/>
        <v>0</v>
      </c>
      <c r="J498">
        <f t="shared" si="65"/>
        <v>0</v>
      </c>
      <c r="K498">
        <f t="shared" si="62"/>
        <v>1.97817095178821E-11</v>
      </c>
      <c r="L498">
        <f t="shared" si="63"/>
        <v>55.262734175867308</v>
      </c>
      <c r="M498">
        <f t="shared" si="64"/>
        <v>3053.9697885925725</v>
      </c>
    </row>
    <row r="499" spans="1:13" x14ac:dyDescent="0.3">
      <c r="A499">
        <v>559.24999999997794</v>
      </c>
      <c r="B499" s="4">
        <v>1130</v>
      </c>
      <c r="C499">
        <f t="shared" si="66"/>
        <v>1077.0202580204395</v>
      </c>
      <c r="D499">
        <f t="shared" si="60"/>
        <v>670.26013379566473</v>
      </c>
      <c r="E499">
        <f t="shared" si="61"/>
        <v>52.979741979560458</v>
      </c>
      <c r="F499">
        <f t="shared" si="65"/>
        <v>8.7495322083131053E-50</v>
      </c>
      <c r="G499">
        <f t="shared" si="65"/>
        <v>1.0990526090837272E-12</v>
      </c>
      <c r="H499">
        <f t="shared" si="65"/>
        <v>1.1841765077142823E-11</v>
      </c>
      <c r="I499">
        <f t="shared" si="65"/>
        <v>0</v>
      </c>
      <c r="J499">
        <f t="shared" si="65"/>
        <v>0</v>
      </c>
      <c r="K499">
        <f t="shared" si="62"/>
        <v>1.2940817686226551E-11</v>
      </c>
      <c r="L499">
        <f t="shared" si="63"/>
        <v>52.979741979547519</v>
      </c>
      <c r="M499">
        <f t="shared" si="64"/>
        <v>2806.8530602194296</v>
      </c>
    </row>
    <row r="500" spans="1:13" x14ac:dyDescent="0.3">
      <c r="A500">
        <v>559.29999999997801</v>
      </c>
      <c r="B500" s="4">
        <v>1139</v>
      </c>
      <c r="C500">
        <f t="shared" si="66"/>
        <v>1076.3032502167644</v>
      </c>
      <c r="D500">
        <f t="shared" si="60"/>
        <v>670.21013379566466</v>
      </c>
      <c r="E500">
        <f t="shared" si="61"/>
        <v>62.696749783235646</v>
      </c>
      <c r="F500">
        <f t="shared" si="65"/>
        <v>4.3813828035669117E-50</v>
      </c>
      <c r="G500">
        <f t="shared" si="65"/>
        <v>7.5323420000123574E-13</v>
      </c>
      <c r="H500">
        <f t="shared" si="65"/>
        <v>7.6894457311695061E-12</v>
      </c>
      <c r="I500">
        <f t="shared" si="65"/>
        <v>0</v>
      </c>
      <c r="J500">
        <f t="shared" si="65"/>
        <v>0</v>
      </c>
      <c r="K500">
        <f t="shared" si="62"/>
        <v>8.442679931170742E-12</v>
      </c>
      <c r="L500">
        <f t="shared" si="63"/>
        <v>62.696749783227204</v>
      </c>
      <c r="M500">
        <f t="shared" si="64"/>
        <v>3930.8824333806006</v>
      </c>
    </row>
    <row r="501" spans="1:13" x14ac:dyDescent="0.3">
      <c r="A501">
        <v>559.34999999997797</v>
      </c>
      <c r="B501" s="4">
        <v>1144</v>
      </c>
      <c r="C501">
        <f t="shared" si="66"/>
        <v>1075.586242413091</v>
      </c>
      <c r="D501">
        <f t="shared" si="60"/>
        <v>670.16013379566471</v>
      </c>
      <c r="E501">
        <f t="shared" si="61"/>
        <v>68.413757586909014</v>
      </c>
      <c r="F501">
        <f t="shared" si="65"/>
        <v>2.1897080562139432E-50</v>
      </c>
      <c r="G501">
        <f t="shared" si="65"/>
        <v>5.1514431595033324E-13</v>
      </c>
      <c r="H501">
        <f t="shared" si="65"/>
        <v>4.9781039702056994E-12</v>
      </c>
      <c r="I501">
        <f t="shared" si="65"/>
        <v>0</v>
      </c>
      <c r="J501">
        <f t="shared" si="65"/>
        <v>0</v>
      </c>
      <c r="K501">
        <f t="shared" si="62"/>
        <v>5.4932482861560327E-12</v>
      </c>
      <c r="L501">
        <f t="shared" si="63"/>
        <v>68.413757586903515</v>
      </c>
      <c r="M501">
        <f t="shared" si="64"/>
        <v>4680.4422271595986</v>
      </c>
    </row>
    <row r="502" spans="1:13" x14ac:dyDescent="0.3">
      <c r="A502">
        <v>559.39999999997804</v>
      </c>
      <c r="B502" s="4">
        <v>1117</v>
      </c>
      <c r="C502">
        <f t="shared" si="66"/>
        <v>1074.8692346094158</v>
      </c>
      <c r="D502">
        <f t="shared" si="60"/>
        <v>670.11013379566464</v>
      </c>
      <c r="E502">
        <f t="shared" si="61"/>
        <v>42.130765390584202</v>
      </c>
      <c r="F502">
        <f t="shared" si="65"/>
        <v>1.0922193962316687E-50</v>
      </c>
      <c r="G502">
        <f t="shared" si="65"/>
        <v>3.515726856102734E-13</v>
      </c>
      <c r="H502">
        <f t="shared" si="65"/>
        <v>3.2130924445558318E-12</v>
      </c>
      <c r="I502">
        <f t="shared" si="65"/>
        <v>0</v>
      </c>
      <c r="J502">
        <f t="shared" si="65"/>
        <v>0</v>
      </c>
      <c r="K502">
        <f t="shared" si="62"/>
        <v>3.5646651301661052E-12</v>
      </c>
      <c r="L502">
        <f t="shared" si="63"/>
        <v>42.130765390580635</v>
      </c>
      <c r="M502">
        <f t="shared" si="64"/>
        <v>1775.0013923961469</v>
      </c>
    </row>
    <row r="503" spans="1:13" x14ac:dyDescent="0.3">
      <c r="A503">
        <v>559.44999999997799</v>
      </c>
      <c r="B503" s="4">
        <v>1157</v>
      </c>
      <c r="C503">
        <f t="shared" si="66"/>
        <v>1074.1522268057433</v>
      </c>
      <c r="D503">
        <f t="shared" si="60"/>
        <v>670.06013379566468</v>
      </c>
      <c r="E503">
        <f t="shared" si="61"/>
        <v>82.847773194256661</v>
      </c>
      <c r="F503">
        <f t="shared" si="65"/>
        <v>5.4372863442586893E-51</v>
      </c>
      <c r="G503">
        <f t="shared" si="65"/>
        <v>2.3943557261861225E-13</v>
      </c>
      <c r="H503">
        <f t="shared" si="65"/>
        <v>2.0676299313790494E-12</v>
      </c>
      <c r="I503">
        <f t="shared" si="65"/>
        <v>0</v>
      </c>
      <c r="J503">
        <f t="shared" si="65"/>
        <v>0</v>
      </c>
      <c r="K503">
        <f t="shared" si="62"/>
        <v>2.3070655039976617E-12</v>
      </c>
      <c r="L503">
        <f t="shared" si="63"/>
        <v>82.847773194254358</v>
      </c>
      <c r="M503">
        <f t="shared" si="64"/>
        <v>6863.7535232466107</v>
      </c>
    </row>
    <row r="504" spans="1:13" x14ac:dyDescent="0.3">
      <c r="A504">
        <v>559.49999999997794</v>
      </c>
      <c r="B504" s="4">
        <v>1139</v>
      </c>
      <c r="C504">
        <f t="shared" si="66"/>
        <v>1073.43521900207</v>
      </c>
      <c r="D504">
        <f t="shared" si="60"/>
        <v>670.01013379566473</v>
      </c>
      <c r="E504">
        <f t="shared" si="61"/>
        <v>65.564780997930029</v>
      </c>
      <c r="F504">
        <f t="shared" si="65"/>
        <v>2.7014888335258124E-51</v>
      </c>
      <c r="G504">
        <f t="shared" si="65"/>
        <v>1.6272322875892381E-13</v>
      </c>
      <c r="H504">
        <f t="shared" si="65"/>
        <v>1.3265167294809115E-12</v>
      </c>
      <c r="I504">
        <f t="shared" si="65"/>
        <v>0</v>
      </c>
      <c r="J504">
        <f t="shared" si="65"/>
        <v>0</v>
      </c>
      <c r="K504">
        <f t="shared" si="62"/>
        <v>1.4892399582398353E-12</v>
      </c>
      <c r="L504">
        <f t="shared" si="63"/>
        <v>65.564780997928537</v>
      </c>
      <c r="M504">
        <f t="shared" si="64"/>
        <v>4298.740507306331</v>
      </c>
    </row>
    <row r="505" spans="1:13" x14ac:dyDescent="0.3">
      <c r="A505">
        <v>559.54999999997801</v>
      </c>
      <c r="B505" s="4">
        <v>1175</v>
      </c>
      <c r="C505">
        <f t="shared" si="66"/>
        <v>1072.7182111983948</v>
      </c>
      <c r="D505">
        <f t="shared" si="60"/>
        <v>669.96013379566466</v>
      </c>
      <c r="E505">
        <f t="shared" si="61"/>
        <v>102.28178880160522</v>
      </c>
      <c r="F505">
        <f t="shared" si="65"/>
        <v>1.3395927865067712E-51</v>
      </c>
      <c r="G505">
        <f t="shared" si="65"/>
        <v>1.1035646110101851E-13</v>
      </c>
      <c r="H505">
        <f t="shared" si="65"/>
        <v>8.4848268482209483E-13</v>
      </c>
      <c r="I505">
        <f t="shared" si="65"/>
        <v>0</v>
      </c>
      <c r="J505">
        <f t="shared" si="65"/>
        <v>0</v>
      </c>
      <c r="K505">
        <f t="shared" si="62"/>
        <v>9.5883914592311342E-13</v>
      </c>
      <c r="L505">
        <f t="shared" si="63"/>
        <v>102.28178880160426</v>
      </c>
      <c r="M505">
        <f t="shared" si="64"/>
        <v>10461.56432045598</v>
      </c>
    </row>
    <row r="506" spans="1:13" x14ac:dyDescent="0.3">
      <c r="A506">
        <v>559.59999999997797</v>
      </c>
      <c r="B506" s="4">
        <v>1189</v>
      </c>
      <c r="C506">
        <f t="shared" si="66"/>
        <v>1072.0012033947214</v>
      </c>
      <c r="D506">
        <f t="shared" si="60"/>
        <v>669.91013379566471</v>
      </c>
      <c r="E506">
        <f t="shared" si="61"/>
        <v>116.99879660527859</v>
      </c>
      <c r="F506">
        <f t="shared" si="65"/>
        <v>6.6296572391392123E-52</v>
      </c>
      <c r="G506">
        <f t="shared" si="65"/>
        <v>7.4684987033621853E-14</v>
      </c>
      <c r="H506">
        <f t="shared" si="65"/>
        <v>5.4108259969156022E-13</v>
      </c>
      <c r="I506">
        <f t="shared" si="65"/>
        <v>0</v>
      </c>
      <c r="J506">
        <f t="shared" si="65"/>
        <v>0</v>
      </c>
      <c r="K506">
        <f t="shared" si="62"/>
        <v>6.1576758672518211E-13</v>
      </c>
      <c r="L506">
        <f t="shared" si="63"/>
        <v>116.99879660527797</v>
      </c>
      <c r="M506">
        <f t="shared" si="64"/>
        <v>13688.718407083205</v>
      </c>
    </row>
    <row r="507" spans="1:13" x14ac:dyDescent="0.3">
      <c r="A507">
        <v>559.64999999997804</v>
      </c>
      <c r="B507" s="4">
        <v>1202</v>
      </c>
      <c r="C507">
        <f t="shared" si="66"/>
        <v>1071.2841955910471</v>
      </c>
      <c r="D507">
        <f t="shared" si="60"/>
        <v>669.86013379566464</v>
      </c>
      <c r="E507">
        <f t="shared" si="61"/>
        <v>130.71580440895286</v>
      </c>
      <c r="F507">
        <f t="shared" si="65"/>
        <v>3.2745980761066168E-52</v>
      </c>
      <c r="G507">
        <f t="shared" si="65"/>
        <v>5.0437806056751715E-14</v>
      </c>
      <c r="H507">
        <f t="shared" si="65"/>
        <v>3.4401270602279025E-13</v>
      </c>
      <c r="I507">
        <f t="shared" si="65"/>
        <v>0</v>
      </c>
      <c r="J507">
        <f t="shared" si="65"/>
        <v>0</v>
      </c>
      <c r="K507">
        <f t="shared" si="62"/>
        <v>3.9445051207954198E-13</v>
      </c>
      <c r="L507">
        <f t="shared" si="63"/>
        <v>130.71580440895247</v>
      </c>
      <c r="M507">
        <f t="shared" si="64"/>
        <v>17086.621522279518</v>
      </c>
    </row>
    <row r="508" spans="1:13" x14ac:dyDescent="0.3">
      <c r="A508">
        <v>559.69999999997799</v>
      </c>
      <c r="B508" s="4">
        <v>1122</v>
      </c>
      <c r="C508">
        <f t="shared" si="66"/>
        <v>1070.5671877873738</v>
      </c>
      <c r="D508">
        <f t="shared" si="60"/>
        <v>669.81013379566468</v>
      </c>
      <c r="E508">
        <f t="shared" si="61"/>
        <v>51.432812212626231</v>
      </c>
      <c r="F508">
        <f t="shared" si="65"/>
        <v>1.6142603546750473E-52</v>
      </c>
      <c r="G508">
        <f t="shared" si="65"/>
        <v>3.3991192219346948E-14</v>
      </c>
      <c r="H508">
        <f t="shared" si="65"/>
        <v>2.1805986071661779E-13</v>
      </c>
      <c r="I508">
        <f t="shared" si="65"/>
        <v>0</v>
      </c>
      <c r="J508">
        <f t="shared" si="65"/>
        <v>0</v>
      </c>
      <c r="K508">
        <f t="shared" si="62"/>
        <v>2.5205105293596472E-13</v>
      </c>
      <c r="L508">
        <f t="shared" si="63"/>
        <v>51.432812212625983</v>
      </c>
      <c r="M508">
        <f t="shared" si="64"/>
        <v>2645.3341720992485</v>
      </c>
    </row>
    <row r="509" spans="1:13" x14ac:dyDescent="0.3">
      <c r="A509">
        <v>559.74999999997704</v>
      </c>
      <c r="B509" s="4">
        <v>1160</v>
      </c>
      <c r="C509">
        <f t="shared" si="66"/>
        <v>1069.8501799837131</v>
      </c>
      <c r="D509">
        <f t="shared" si="60"/>
        <v>669.76013379566564</v>
      </c>
      <c r="E509">
        <f t="shared" si="61"/>
        <v>90.149820016286867</v>
      </c>
      <c r="F509">
        <f t="shared" si="65"/>
        <v>7.9421449882269707E-53</v>
      </c>
      <c r="G509">
        <f t="shared" si="65"/>
        <v>2.2859353315425837E-14</v>
      </c>
      <c r="H509">
        <f t="shared" si="65"/>
        <v>1.3780574038211938E-13</v>
      </c>
      <c r="I509">
        <f t="shared" si="65"/>
        <v>0</v>
      </c>
      <c r="J509">
        <f t="shared" si="65"/>
        <v>0</v>
      </c>
      <c r="K509">
        <f t="shared" si="62"/>
        <v>1.6066509369754522E-13</v>
      </c>
      <c r="L509">
        <f t="shared" si="63"/>
        <v>90.149820016286711</v>
      </c>
      <c r="M509">
        <f t="shared" si="64"/>
        <v>8126.990048968888</v>
      </c>
    </row>
    <row r="510" spans="1:13" x14ac:dyDescent="0.3">
      <c r="A510">
        <v>559.79999999997699</v>
      </c>
      <c r="B510" s="4">
        <v>1145</v>
      </c>
      <c r="C510">
        <f t="shared" si="66"/>
        <v>1069.1331721800398</v>
      </c>
      <c r="D510">
        <f t="shared" si="60"/>
        <v>669.71013379566568</v>
      </c>
      <c r="E510">
        <f t="shared" si="61"/>
        <v>75.866827819960236</v>
      </c>
      <c r="F510">
        <f t="shared" si="65"/>
        <v>3.8998750526022549E-53</v>
      </c>
      <c r="G510">
        <f t="shared" si="65"/>
        <v>1.5340828523547498E-14</v>
      </c>
      <c r="H510">
        <f t="shared" si="65"/>
        <v>8.6825884986535277E-14</v>
      </c>
      <c r="I510">
        <f t="shared" si="65"/>
        <v>0</v>
      </c>
      <c r="J510">
        <f t="shared" si="65"/>
        <v>0</v>
      </c>
      <c r="K510">
        <f t="shared" si="62"/>
        <v>1.0216671351008278E-13</v>
      </c>
      <c r="L510">
        <f t="shared" si="63"/>
        <v>75.866827819960136</v>
      </c>
      <c r="M510">
        <f t="shared" si="64"/>
        <v>5755.7755634634768</v>
      </c>
    </row>
    <row r="511" spans="1:13" x14ac:dyDescent="0.3">
      <c r="A511">
        <v>559.84999999997694</v>
      </c>
      <c r="B511" s="4">
        <v>1146</v>
      </c>
      <c r="C511">
        <f t="shared" si="66"/>
        <v>1068.4161643763673</v>
      </c>
      <c r="D511">
        <f t="shared" si="60"/>
        <v>669.66013379566573</v>
      </c>
      <c r="E511">
        <f t="shared" si="61"/>
        <v>77.583835623632694</v>
      </c>
      <c r="F511">
        <f t="shared" si="65"/>
        <v>1.9112267994742318E-53</v>
      </c>
      <c r="G511">
        <f t="shared" si="65"/>
        <v>1.0273561462796166E-14</v>
      </c>
      <c r="H511">
        <f t="shared" si="65"/>
        <v>5.4540794488851318E-14</v>
      </c>
      <c r="I511">
        <f t="shared" si="65"/>
        <v>0</v>
      </c>
      <c r="J511">
        <f t="shared" si="65"/>
        <v>0</v>
      </c>
      <c r="K511">
        <f t="shared" si="62"/>
        <v>6.4814355951647486E-14</v>
      </c>
      <c r="L511">
        <f t="shared" si="63"/>
        <v>77.583835623632623</v>
      </c>
      <c r="M511">
        <f t="shared" si="64"/>
        <v>6019.2515500748468</v>
      </c>
    </row>
    <row r="512" spans="1:13" x14ac:dyDescent="0.3">
      <c r="A512">
        <v>559.89999999997701</v>
      </c>
      <c r="B512" s="4">
        <v>1157</v>
      </c>
      <c r="C512">
        <f t="shared" si="66"/>
        <v>1067.6991565726921</v>
      </c>
      <c r="D512">
        <f t="shared" si="60"/>
        <v>669.61013379566566</v>
      </c>
      <c r="E512">
        <f t="shared" si="61"/>
        <v>89.300843427307882</v>
      </c>
      <c r="F512">
        <f t="shared" si="65"/>
        <v>9.3480798139050465E-54</v>
      </c>
      <c r="G512">
        <f t="shared" si="65"/>
        <v>6.8656326751873921E-15</v>
      </c>
      <c r="H512">
        <f t="shared" si="65"/>
        <v>3.4157339220904955E-14</v>
      </c>
      <c r="I512">
        <f t="shared" si="65"/>
        <v>0</v>
      </c>
      <c r="J512">
        <f t="shared" si="65"/>
        <v>0</v>
      </c>
      <c r="K512">
        <f t="shared" si="62"/>
        <v>4.1022971896092346E-14</v>
      </c>
      <c r="L512">
        <f t="shared" si="63"/>
        <v>89.300843427307839</v>
      </c>
      <c r="M512">
        <f t="shared" si="64"/>
        <v>7974.6406368285498</v>
      </c>
    </row>
    <row r="513" spans="1:13" x14ac:dyDescent="0.3">
      <c r="A513">
        <v>559.94999999997697</v>
      </c>
      <c r="B513" s="4">
        <v>1206</v>
      </c>
      <c r="C513">
        <f t="shared" si="66"/>
        <v>1066.9821487690187</v>
      </c>
      <c r="D513">
        <f t="shared" si="60"/>
        <v>669.56013379566571</v>
      </c>
      <c r="E513">
        <f t="shared" si="61"/>
        <v>139.01785123098125</v>
      </c>
      <c r="F513">
        <f t="shared" si="65"/>
        <v>4.5633234061372249E-54</v>
      </c>
      <c r="G513">
        <f t="shared" si="65"/>
        <v>4.5785444767479182E-15</v>
      </c>
      <c r="H513">
        <f t="shared" si="65"/>
        <v>2.132735200965697E-14</v>
      </c>
      <c r="I513">
        <f t="shared" si="65"/>
        <v>0</v>
      </c>
      <c r="J513">
        <f t="shared" si="65"/>
        <v>0</v>
      </c>
      <c r="K513">
        <f t="shared" si="62"/>
        <v>2.5905896486404888E-14</v>
      </c>
      <c r="L513">
        <f t="shared" si="63"/>
        <v>139.01785123098122</v>
      </c>
      <c r="M513">
        <f t="shared" si="64"/>
        <v>19325.962960879227</v>
      </c>
    </row>
    <row r="514" spans="1:13" x14ac:dyDescent="0.3">
      <c r="A514">
        <v>559.99999999997704</v>
      </c>
      <c r="B514" s="4">
        <v>1122</v>
      </c>
      <c r="C514">
        <f t="shared" si="66"/>
        <v>1066.2651409653436</v>
      </c>
      <c r="D514">
        <f t="shared" si="60"/>
        <v>669.51013379566564</v>
      </c>
      <c r="E514">
        <f t="shared" si="61"/>
        <v>55.734859034656438</v>
      </c>
      <c r="F514">
        <f t="shared" si="65"/>
        <v>2.2232522330866138E-54</v>
      </c>
      <c r="G514">
        <f t="shared" si="65"/>
        <v>3.0469241512997314E-15</v>
      </c>
      <c r="H514">
        <f t="shared" si="65"/>
        <v>1.3276395237077007E-14</v>
      </c>
      <c r="I514">
        <f t="shared" si="65"/>
        <v>0</v>
      </c>
      <c r="J514">
        <f t="shared" si="65"/>
        <v>0</v>
      </c>
      <c r="K514">
        <f t="shared" si="62"/>
        <v>1.6323319388376739E-14</v>
      </c>
      <c r="L514">
        <f t="shared" si="63"/>
        <v>55.734859034656424</v>
      </c>
      <c r="M514">
        <f t="shared" si="64"/>
        <v>3106.3745116130226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</vt:i4>
      </vt:variant>
    </vt:vector>
  </HeadingPairs>
  <TitlesOfParts>
    <vt:vector size="17" baseType="lpstr">
      <vt:lpstr>Limits Report 1</vt:lpstr>
      <vt:lpstr>Limits Report 2</vt:lpstr>
      <vt:lpstr>Fluorine_B302</vt:lpstr>
      <vt:lpstr>Fluorine_B302!A750CR</vt:lpstr>
      <vt:lpstr>Fluorine_B302!A945CR.</vt:lpstr>
      <vt:lpstr>Fluorine_B302!A968CR.</vt:lpstr>
      <vt:lpstr>Fluorine_B302!A994CR.</vt:lpstr>
      <vt:lpstr>Fluorine_B302!B008CR.</vt:lpstr>
      <vt:lpstr>Fluorine_B302!B012CR._1</vt:lpstr>
      <vt:lpstr>Fluorine_B302!B052CR.</vt:lpstr>
      <vt:lpstr>Fluorine_B302!B055CR.</vt:lpstr>
      <vt:lpstr>Fluorine_B302!B064CR.</vt:lpstr>
      <vt:lpstr>Fluorine_B302!B067CR.</vt:lpstr>
      <vt:lpstr>Fluorine_B302!B075CR.</vt:lpstr>
      <vt:lpstr>Fluorine_B302!B097CR.</vt:lpstr>
      <vt:lpstr>Fluorine_B302!B124CR.</vt:lpstr>
      <vt:lpstr>Fluorine_B302!B143CR.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2017-12-13T17:17:13Z</dcterms:modified>
</cp:coreProperties>
</file>